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5.7.7.1\38.533 5.7.7.1 TT\"/>
    </mc:Choice>
  </mc:AlternateContent>
  <xr:revisionPtr revIDLastSave="0" documentId="13_ncr:1_{FF9F1F8A-AE70-4174-8DB1-A36B70ACBFD4}" xr6:coauthVersionLast="47" xr6:coauthVersionMax="47" xr10:uidLastSave="{00000000-0000-0000-0000-000000000000}"/>
  <bookViews>
    <workbookView xWindow="28680" yWindow="-120" windowWidth="29040" windowHeight="15720" tabRatio="809" activeTab="1" xr2:uid="{00000000-000D-0000-FFFF-FFFF00000000}"/>
  </bookViews>
  <sheets>
    <sheet name="Template" sheetId="2" r:id="rId1"/>
    <sheet name="5.7.7.1-1 T1 PC3" sheetId="11" r:id="rId2"/>
    <sheet name="5.7.7.1-1 T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44" i="12" l="1"/>
  <c r="W237" i="12"/>
  <c r="W247" i="12"/>
  <c r="V247" i="12"/>
  <c r="J246" i="12" s="1"/>
  <c r="M246" i="12" s="1"/>
  <c r="U247" i="12"/>
  <c r="I246" i="12" s="1"/>
  <c r="L246" i="12" s="1"/>
  <c r="K248" i="12"/>
  <c r="N248" i="12" s="1"/>
  <c r="J248" i="12"/>
  <c r="M248" i="12" s="1"/>
  <c r="W240" i="12"/>
  <c r="K241" i="12" s="1"/>
  <c r="N241" i="12" s="1"/>
  <c r="X197" i="12"/>
  <c r="K84" i="12"/>
  <c r="X179" i="12"/>
  <c r="L132" i="12"/>
  <c r="I132" i="12"/>
  <c r="F132" i="12"/>
  <c r="L126" i="12"/>
  <c r="I126" i="12"/>
  <c r="F126" i="12"/>
  <c r="L120" i="12"/>
  <c r="I120" i="12"/>
  <c r="F120" i="12"/>
  <c r="L114" i="12"/>
  <c r="I114" i="12"/>
  <c r="F114" i="12"/>
  <c r="L108" i="12"/>
  <c r="K108" i="12"/>
  <c r="I108" i="12"/>
  <c r="H108" i="12"/>
  <c r="F108" i="12"/>
  <c r="I248" i="12" l="1"/>
  <c r="L248" i="12" s="1"/>
  <c r="K246" i="12"/>
  <c r="N246" i="12" s="1"/>
  <c r="K239" i="12"/>
  <c r="N239" i="12" s="1"/>
  <c r="L102" i="12"/>
  <c r="K102" i="12"/>
  <c r="I102" i="12"/>
  <c r="H102" i="12"/>
  <c r="F102" i="12"/>
  <c r="L96" i="12"/>
  <c r="K96" i="12"/>
  <c r="H96" i="12"/>
  <c r="I96" i="12"/>
  <c r="F96" i="12"/>
  <c r="K90" i="12"/>
  <c r="H90" i="12"/>
  <c r="I90" i="12"/>
  <c r="F90" i="12"/>
  <c r="I84" i="12"/>
  <c r="K74" i="12"/>
  <c r="H74" i="12"/>
  <c r="I74" i="12"/>
  <c r="F74" i="12"/>
  <c r="H68" i="12"/>
  <c r="F68" i="12"/>
  <c r="N56" i="12"/>
  <c r="M56" i="12"/>
  <c r="N54" i="12"/>
  <c r="M54" i="12"/>
  <c r="E149" i="11"/>
  <c r="E38" i="11"/>
  <c r="D38" i="11"/>
  <c r="L122" i="11"/>
  <c r="I122" i="11"/>
  <c r="F122" i="11"/>
  <c r="E122" i="11"/>
  <c r="D122" i="11"/>
  <c r="C122" i="11"/>
  <c r="L116" i="11"/>
  <c r="I116" i="11"/>
  <c r="F116" i="11"/>
  <c r="E116" i="11"/>
  <c r="D116" i="11"/>
  <c r="C116" i="11"/>
  <c r="L110" i="11"/>
  <c r="I110" i="11"/>
  <c r="F110" i="11"/>
  <c r="E110" i="11"/>
  <c r="C110" i="11"/>
  <c r="L104" i="11"/>
  <c r="I104" i="11"/>
  <c r="F104" i="11"/>
  <c r="E104" i="11"/>
  <c r="C104" i="11"/>
  <c r="E98" i="11"/>
  <c r="L98" i="11"/>
  <c r="I98" i="11"/>
  <c r="F98" i="11"/>
  <c r="C98" i="11"/>
  <c r="U90" i="12" l="1"/>
  <c r="U198" i="12" s="1"/>
  <c r="W74" i="12"/>
  <c r="W180" i="12" s="1"/>
  <c r="U74" i="12"/>
  <c r="U180" i="12" s="1"/>
  <c r="W90" i="12"/>
  <c r="W198" i="12" s="1"/>
  <c r="Z188" i="11"/>
  <c r="Y188" i="11"/>
  <c r="X188" i="11"/>
  <c r="X170" i="11"/>
  <c r="I92" i="11" l="1"/>
  <c r="F92" i="11"/>
  <c r="E92" i="11"/>
  <c r="C92" i="11"/>
  <c r="I86" i="11"/>
  <c r="E76" i="11"/>
  <c r="I76" i="11"/>
  <c r="F76" i="11"/>
  <c r="C76" i="11"/>
  <c r="F70" i="11"/>
  <c r="N58" i="11"/>
  <c r="M58" i="11"/>
  <c r="N56" i="11"/>
  <c r="M56" i="11"/>
  <c r="I37" i="11"/>
  <c r="F37" i="11"/>
  <c r="K245" i="12"/>
  <c r="N245" i="12" s="1"/>
  <c r="K238" i="12"/>
  <c r="N238" i="12" s="1"/>
  <c r="K236" i="12" l="1"/>
  <c r="N236" i="12" s="1"/>
  <c r="U92" i="11"/>
  <c r="U189" i="11" s="1"/>
  <c r="U76" i="11"/>
  <c r="U171" i="11" s="1"/>
  <c r="K243" i="12"/>
  <c r="N243" i="12" s="1"/>
  <c r="L114" i="11"/>
  <c r="F120" i="11"/>
  <c r="F114" i="11"/>
  <c r="I120" i="11"/>
  <c r="I114" i="11"/>
  <c r="E114" i="11"/>
  <c r="E120" i="11"/>
  <c r="L120" i="11"/>
  <c r="D120" i="11"/>
  <c r="C120" i="11"/>
  <c r="D114" i="11"/>
  <c r="C114" i="11"/>
  <c r="I124" i="12"/>
  <c r="I130" i="12"/>
  <c r="F130" i="12"/>
  <c r="L130" i="12"/>
  <c r="L124" i="12"/>
  <c r="F124" i="12"/>
  <c r="E7" i="12"/>
  <c r="D7" i="12"/>
  <c r="E6" i="12"/>
  <c r="D6" i="12"/>
  <c r="E7" i="11"/>
  <c r="D7" i="11"/>
  <c r="E6" i="11"/>
  <c r="D6" i="11"/>
  <c r="I10" i="12"/>
  <c r="F10" i="12"/>
  <c r="X194" i="12"/>
  <c r="X176" i="12"/>
  <c r="Q21" i="12"/>
  <c r="P21" i="12"/>
  <c r="Q20" i="12"/>
  <c r="Z197" i="12" s="1"/>
  <c r="P20" i="12"/>
  <c r="Y197" i="12" s="1"/>
  <c r="X185" i="11"/>
  <c r="X167" i="11"/>
  <c r="Q21" i="11"/>
  <c r="P21" i="11"/>
  <c r="Q20" i="11"/>
  <c r="P20" i="11"/>
  <c r="Q15" i="12"/>
  <c r="P15" i="12"/>
  <c r="Q15" i="11"/>
  <c r="P15" i="11"/>
  <c r="C30" i="11"/>
  <c r="C38" i="11" s="1"/>
  <c r="I106" i="12"/>
  <c r="F106" i="12"/>
  <c r="I100" i="12"/>
  <c r="F100" i="12"/>
  <c r="I94" i="12"/>
  <c r="F94" i="12"/>
  <c r="I88" i="12"/>
  <c r="F88" i="12"/>
  <c r="I82" i="12"/>
  <c r="I72" i="12"/>
  <c r="F72" i="12"/>
  <c r="F66" i="12"/>
  <c r="K52" i="12"/>
  <c r="K132" i="12" s="1"/>
  <c r="H52" i="12"/>
  <c r="H132" i="12" s="1"/>
  <c r="K106" i="12"/>
  <c r="J51" i="12"/>
  <c r="G51" i="12"/>
  <c r="I108" i="11"/>
  <c r="F108" i="11"/>
  <c r="C108" i="11"/>
  <c r="I102" i="11"/>
  <c r="F102" i="11"/>
  <c r="C102" i="11"/>
  <c r="I96" i="11"/>
  <c r="F96" i="11"/>
  <c r="C96" i="11"/>
  <c r="I90" i="11"/>
  <c r="F90" i="11"/>
  <c r="C90" i="11"/>
  <c r="I84" i="11"/>
  <c r="C80" i="11"/>
  <c r="I74" i="11"/>
  <c r="F74" i="11"/>
  <c r="C74" i="11"/>
  <c r="F68" i="11"/>
  <c r="N55" i="12"/>
  <c r="N53" i="12"/>
  <c r="N102" i="12" s="1"/>
  <c r="Q37" i="12"/>
  <c r="Q57" i="12" s="1"/>
  <c r="Q14" i="12"/>
  <c r="Q13" i="12"/>
  <c r="Q19" i="12"/>
  <c r="Q18" i="12"/>
  <c r="T23" i="12"/>
  <c r="T22" i="12"/>
  <c r="E9" i="12"/>
  <c r="E8" i="12"/>
  <c r="E5" i="12"/>
  <c r="K135" i="11"/>
  <c r="K138" i="11" s="1"/>
  <c r="H135" i="11"/>
  <c r="H138" i="11" s="1"/>
  <c r="E134" i="11"/>
  <c r="E138" i="11" s="1"/>
  <c r="K54" i="11"/>
  <c r="K122" i="11" s="1"/>
  <c r="J54" i="11"/>
  <c r="H54" i="11"/>
  <c r="G54" i="11"/>
  <c r="E96" i="11"/>
  <c r="D51" i="11"/>
  <c r="K53" i="11"/>
  <c r="H53" i="11"/>
  <c r="E80" i="11"/>
  <c r="N57" i="11"/>
  <c r="N55" i="11"/>
  <c r="Q39" i="11"/>
  <c r="Q59" i="11" s="1"/>
  <c r="Q122" i="11" s="1"/>
  <c r="T23" i="11"/>
  <c r="T22" i="11"/>
  <c r="Q19" i="11"/>
  <c r="Q18" i="11"/>
  <c r="Q14" i="11"/>
  <c r="Q13" i="11"/>
  <c r="E8" i="11"/>
  <c r="E5" i="11"/>
  <c r="L118" i="12"/>
  <c r="I118" i="12"/>
  <c r="I112" i="12"/>
  <c r="F118" i="12"/>
  <c r="F112" i="12"/>
  <c r="J52" i="12"/>
  <c r="J132" i="12" s="1"/>
  <c r="G52" i="12"/>
  <c r="G132" i="12" s="1"/>
  <c r="L112" i="12"/>
  <c r="L106" i="12"/>
  <c r="L100" i="12"/>
  <c r="L94" i="12"/>
  <c r="J50" i="12"/>
  <c r="G50" i="12"/>
  <c r="R58" i="12"/>
  <c r="M55" i="12"/>
  <c r="M53" i="12"/>
  <c r="M102" i="12" s="1"/>
  <c r="R38" i="12"/>
  <c r="P37" i="12"/>
  <c r="P57" i="12" s="1"/>
  <c r="P19" i="12"/>
  <c r="P18" i="12"/>
  <c r="S23" i="12"/>
  <c r="S22" i="12"/>
  <c r="P14" i="12"/>
  <c r="P13" i="12"/>
  <c r="O17" i="12"/>
  <c r="O16" i="12"/>
  <c r="C31" i="12" s="1"/>
  <c r="C151" i="12" s="1"/>
  <c r="D9" i="12"/>
  <c r="D8" i="12"/>
  <c r="D5" i="12"/>
  <c r="L108" i="11"/>
  <c r="R60" i="11"/>
  <c r="S23" i="11"/>
  <c r="S22" i="11"/>
  <c r="R40" i="11"/>
  <c r="F42" i="11" s="1"/>
  <c r="C134" i="11"/>
  <c r="C138" i="11" s="1"/>
  <c r="I35" i="11"/>
  <c r="F35" i="11"/>
  <c r="I30" i="11"/>
  <c r="F30" i="11"/>
  <c r="G135" i="11"/>
  <c r="G138" i="11" s="1"/>
  <c r="F135" i="11"/>
  <c r="F138" i="11" s="1"/>
  <c r="L102" i="11"/>
  <c r="L96" i="11"/>
  <c r="M57" i="11"/>
  <c r="M55" i="11"/>
  <c r="M104" i="11" s="1"/>
  <c r="J53" i="11"/>
  <c r="G53" i="11"/>
  <c r="D50" i="11"/>
  <c r="D80" i="11" s="1"/>
  <c r="P39" i="11"/>
  <c r="P59" i="11" s="1"/>
  <c r="P19" i="11"/>
  <c r="P18" i="11"/>
  <c r="P14" i="11"/>
  <c r="P13" i="11"/>
  <c r="O17" i="11"/>
  <c r="O16" i="11"/>
  <c r="J135" i="11"/>
  <c r="J138" i="11" s="1"/>
  <c r="I135" i="11"/>
  <c r="I138" i="11" s="1"/>
  <c r="D8" i="11"/>
  <c r="D5" i="11"/>
  <c r="D134" i="11"/>
  <c r="D138" i="11" s="1"/>
  <c r="K82" i="12"/>
  <c r="K100" i="12"/>
  <c r="H66" i="12"/>
  <c r="H94" i="12"/>
  <c r="K94" i="12"/>
  <c r="K72" i="12"/>
  <c r="K88" i="12"/>
  <c r="E102" i="11"/>
  <c r="E74" i="11"/>
  <c r="E108" i="11"/>
  <c r="H100" i="12"/>
  <c r="E90" i="11"/>
  <c r="H106" i="12"/>
  <c r="H72" i="12"/>
  <c r="H88" i="12"/>
  <c r="G10" i="12" l="1"/>
  <c r="G35" i="12" s="1"/>
  <c r="Y179" i="12"/>
  <c r="Z194" i="12"/>
  <c r="Z179" i="12"/>
  <c r="Q126" i="12"/>
  <c r="Q132" i="12"/>
  <c r="R126" i="12"/>
  <c r="R132" i="12"/>
  <c r="N126" i="12"/>
  <c r="N132" i="12"/>
  <c r="M126" i="12"/>
  <c r="M132" i="12"/>
  <c r="P126" i="12"/>
  <c r="P132" i="12"/>
  <c r="H120" i="12"/>
  <c r="H126" i="12"/>
  <c r="G120" i="12"/>
  <c r="G126" i="12"/>
  <c r="K120" i="12"/>
  <c r="K126" i="12"/>
  <c r="J120" i="12"/>
  <c r="J126" i="12"/>
  <c r="Q114" i="12"/>
  <c r="Q120" i="12"/>
  <c r="N114" i="12"/>
  <c r="N120" i="12"/>
  <c r="M114" i="12"/>
  <c r="M120" i="12"/>
  <c r="R114" i="12"/>
  <c r="R120" i="12"/>
  <c r="P114" i="12"/>
  <c r="P120" i="12"/>
  <c r="G112" i="12"/>
  <c r="G114" i="12"/>
  <c r="K118" i="12"/>
  <c r="K114" i="12"/>
  <c r="H112" i="12"/>
  <c r="H114" i="12"/>
  <c r="J118" i="12"/>
  <c r="J114" i="12"/>
  <c r="G102" i="12"/>
  <c r="G108" i="12"/>
  <c r="P102" i="12"/>
  <c r="P108" i="12"/>
  <c r="Q102" i="12"/>
  <c r="Q108" i="12"/>
  <c r="R102" i="12"/>
  <c r="R108" i="12"/>
  <c r="N112" i="12"/>
  <c r="N108" i="12"/>
  <c r="J102" i="12"/>
  <c r="J108" i="12"/>
  <c r="M130" i="12"/>
  <c r="M108" i="12"/>
  <c r="P130" i="12"/>
  <c r="P96" i="12"/>
  <c r="M94" i="12"/>
  <c r="M96" i="12"/>
  <c r="J90" i="12"/>
  <c r="J96" i="12"/>
  <c r="Q94" i="12"/>
  <c r="Q96" i="12"/>
  <c r="R94" i="12"/>
  <c r="R96" i="12"/>
  <c r="N94" i="12"/>
  <c r="N96" i="12"/>
  <c r="G90" i="12"/>
  <c r="V90" i="12" s="1"/>
  <c r="V198" i="12" s="1"/>
  <c r="G96" i="12"/>
  <c r="J74" i="12"/>
  <c r="J84" i="12"/>
  <c r="G74" i="12"/>
  <c r="G72" i="12"/>
  <c r="G68" i="12"/>
  <c r="J106" i="12"/>
  <c r="F30" i="12"/>
  <c r="F35" i="12"/>
  <c r="F40" i="12" s="1"/>
  <c r="F44" i="12" s="1"/>
  <c r="I144" i="12"/>
  <c r="I147" i="12" s="1"/>
  <c r="I35" i="12"/>
  <c r="I40" i="12" s="1"/>
  <c r="R116" i="11"/>
  <c r="R122" i="11"/>
  <c r="J116" i="11"/>
  <c r="J122" i="11"/>
  <c r="G116" i="11"/>
  <c r="G122" i="11"/>
  <c r="M116" i="11"/>
  <c r="M122" i="11"/>
  <c r="P116" i="11"/>
  <c r="P122" i="11"/>
  <c r="H116" i="11"/>
  <c r="H122" i="11"/>
  <c r="N116" i="11"/>
  <c r="N122" i="11"/>
  <c r="K110" i="11"/>
  <c r="K116" i="11"/>
  <c r="Q110" i="11"/>
  <c r="Q116" i="11"/>
  <c r="H104" i="11"/>
  <c r="H110" i="11"/>
  <c r="N108" i="11"/>
  <c r="N110" i="11"/>
  <c r="J104" i="11"/>
  <c r="J110" i="11"/>
  <c r="M108" i="11"/>
  <c r="M110" i="11"/>
  <c r="R104" i="11"/>
  <c r="R110" i="11"/>
  <c r="G104" i="11"/>
  <c r="G110" i="11"/>
  <c r="P104" i="11"/>
  <c r="P110" i="11"/>
  <c r="D104" i="11"/>
  <c r="D110" i="11"/>
  <c r="N98" i="11"/>
  <c r="N104" i="11"/>
  <c r="Q98" i="11"/>
  <c r="Q104" i="11"/>
  <c r="K98" i="11"/>
  <c r="K104" i="11"/>
  <c r="R96" i="11"/>
  <c r="R98" i="11"/>
  <c r="G92" i="11"/>
  <c r="G98" i="11"/>
  <c r="M102" i="11"/>
  <c r="M98" i="11"/>
  <c r="J92" i="11"/>
  <c r="J98" i="11"/>
  <c r="H92" i="11"/>
  <c r="H98" i="11"/>
  <c r="P114" i="11"/>
  <c r="P98" i="11"/>
  <c r="D92" i="11"/>
  <c r="D98" i="11"/>
  <c r="Y167" i="11"/>
  <c r="Y170" i="11"/>
  <c r="Z185" i="11"/>
  <c r="Z170" i="11"/>
  <c r="K86" i="11"/>
  <c r="K92" i="11"/>
  <c r="D76" i="11"/>
  <c r="G76" i="11"/>
  <c r="J76" i="11"/>
  <c r="J86" i="11"/>
  <c r="H102" i="11"/>
  <c r="H76" i="11"/>
  <c r="H70" i="11"/>
  <c r="K120" i="11"/>
  <c r="K76" i="11"/>
  <c r="G108" i="11"/>
  <c r="G70" i="11"/>
  <c r="D108" i="11"/>
  <c r="J90" i="11"/>
  <c r="G148" i="11"/>
  <c r="G171" i="11" s="1"/>
  <c r="J148" i="11"/>
  <c r="J189" i="11" s="1"/>
  <c r="I148" i="11"/>
  <c r="F148" i="11"/>
  <c r="H148" i="11"/>
  <c r="H171" i="11" s="1"/>
  <c r="K148" i="11"/>
  <c r="K189" i="11" s="1"/>
  <c r="I42" i="11"/>
  <c r="I44" i="11" s="1"/>
  <c r="H35" i="11"/>
  <c r="K37" i="11"/>
  <c r="H37" i="11"/>
  <c r="J35" i="11"/>
  <c r="J37" i="11"/>
  <c r="G37" i="11"/>
  <c r="F32" i="11"/>
  <c r="I32" i="11"/>
  <c r="H120" i="11"/>
  <c r="R120" i="11"/>
  <c r="Q130" i="12"/>
  <c r="M124" i="12"/>
  <c r="Q114" i="11"/>
  <c r="Q120" i="11"/>
  <c r="P124" i="12"/>
  <c r="R130" i="12"/>
  <c r="N124" i="12"/>
  <c r="J130" i="12"/>
  <c r="M114" i="11"/>
  <c r="K114" i="11"/>
  <c r="G114" i="11"/>
  <c r="Q124" i="12"/>
  <c r="K130" i="12"/>
  <c r="G120" i="11"/>
  <c r="R124" i="12"/>
  <c r="J114" i="11"/>
  <c r="G124" i="12"/>
  <c r="N130" i="12"/>
  <c r="J124" i="12"/>
  <c r="J120" i="11"/>
  <c r="H124" i="12"/>
  <c r="K124" i="12"/>
  <c r="M120" i="11"/>
  <c r="R114" i="11"/>
  <c r="N120" i="11"/>
  <c r="G130" i="12"/>
  <c r="N114" i="11"/>
  <c r="H130" i="12"/>
  <c r="P120" i="11"/>
  <c r="H114" i="11"/>
  <c r="F41" i="11"/>
  <c r="Z167" i="11"/>
  <c r="H96" i="11"/>
  <c r="K30" i="11"/>
  <c r="J108" i="11"/>
  <c r="D90" i="11"/>
  <c r="D96" i="11"/>
  <c r="U90" i="11"/>
  <c r="U186" i="11" s="1"/>
  <c r="G68" i="11"/>
  <c r="J30" i="11"/>
  <c r="D74" i="11"/>
  <c r="E141" i="11"/>
  <c r="U74" i="11"/>
  <c r="U168" i="11" s="1"/>
  <c r="J74" i="11"/>
  <c r="R108" i="11"/>
  <c r="G96" i="11"/>
  <c r="S60" i="11"/>
  <c r="S122" i="11" s="1"/>
  <c r="H74" i="11"/>
  <c r="G90" i="11"/>
  <c r="T40" i="11"/>
  <c r="G74" i="11"/>
  <c r="G102" i="11"/>
  <c r="F31" i="11"/>
  <c r="U88" i="12"/>
  <c r="U195" i="12" s="1"/>
  <c r="T38" i="12"/>
  <c r="N106" i="12"/>
  <c r="K112" i="12"/>
  <c r="T58" i="12"/>
  <c r="N118" i="12"/>
  <c r="U72" i="12"/>
  <c r="U177" i="12" s="1"/>
  <c r="S58" i="12"/>
  <c r="S132" i="12" s="1"/>
  <c r="R118" i="12"/>
  <c r="R106" i="12"/>
  <c r="G94" i="12"/>
  <c r="J100" i="12"/>
  <c r="W72" i="12"/>
  <c r="W177" i="12" s="1"/>
  <c r="G106" i="12"/>
  <c r="G100" i="12"/>
  <c r="G88" i="12"/>
  <c r="R100" i="12"/>
  <c r="S38" i="12"/>
  <c r="G66" i="12"/>
  <c r="R112" i="12"/>
  <c r="J94" i="12"/>
  <c r="F144" i="12"/>
  <c r="F147" i="12" s="1"/>
  <c r="F155" i="12" s="1"/>
  <c r="F34" i="12"/>
  <c r="F39" i="12" s="1"/>
  <c r="Q96" i="11"/>
  <c r="Q102" i="11"/>
  <c r="Q108" i="11"/>
  <c r="C141" i="11"/>
  <c r="F147" i="11"/>
  <c r="F168" i="11" s="1"/>
  <c r="F141" i="11"/>
  <c r="J141" i="11"/>
  <c r="J147" i="11"/>
  <c r="J112" i="12"/>
  <c r="T60" i="11"/>
  <c r="T122" i="11" s="1"/>
  <c r="H30" i="11"/>
  <c r="G30" i="11"/>
  <c r="K10" i="12"/>
  <c r="K35" i="12" s="1"/>
  <c r="E30" i="11"/>
  <c r="J82" i="12"/>
  <c r="H68" i="11"/>
  <c r="O37" i="12"/>
  <c r="O57" i="12" s="1"/>
  <c r="O132" i="12" s="1"/>
  <c r="G35" i="11"/>
  <c r="D31" i="12"/>
  <c r="D151" i="12" s="1"/>
  <c r="H10" i="12"/>
  <c r="H35" i="12" s="1"/>
  <c r="K35" i="11"/>
  <c r="I141" i="11"/>
  <c r="D33" i="11"/>
  <c r="S40" i="11"/>
  <c r="Z176" i="12"/>
  <c r="D30" i="11"/>
  <c r="Y185" i="11"/>
  <c r="J96" i="11"/>
  <c r="H108" i="11"/>
  <c r="H90" i="11"/>
  <c r="J88" i="12"/>
  <c r="M100" i="12"/>
  <c r="D141" i="11"/>
  <c r="J102" i="11"/>
  <c r="J10" i="12"/>
  <c r="J35" i="12" s="1"/>
  <c r="J84" i="11"/>
  <c r="G118" i="12"/>
  <c r="I34" i="12"/>
  <c r="I39" i="12" s="1"/>
  <c r="J72" i="12"/>
  <c r="I41" i="11"/>
  <c r="E33" i="11"/>
  <c r="Y176" i="12"/>
  <c r="O39" i="11"/>
  <c r="O59" i="11" s="1"/>
  <c r="O122" i="11" s="1"/>
  <c r="I30" i="12"/>
  <c r="I67" i="12" s="1"/>
  <c r="I68" i="12" s="1"/>
  <c r="U68" i="12" s="1"/>
  <c r="U173" i="12" s="1"/>
  <c r="E31" i="12"/>
  <c r="E151" i="12" s="1"/>
  <c r="W88" i="12"/>
  <c r="W195" i="12" s="1"/>
  <c r="H118" i="12"/>
  <c r="N96" i="11"/>
  <c r="N102" i="11"/>
  <c r="I31" i="11"/>
  <c r="I79" i="11"/>
  <c r="I80" i="11" s="1"/>
  <c r="F79" i="11"/>
  <c r="F80" i="11" s="1"/>
  <c r="M112" i="12"/>
  <c r="M118" i="12"/>
  <c r="M106" i="12"/>
  <c r="P106" i="12"/>
  <c r="P112" i="12"/>
  <c r="P118" i="12"/>
  <c r="P100" i="12"/>
  <c r="P108" i="11"/>
  <c r="P102" i="11"/>
  <c r="P96" i="11"/>
  <c r="M96" i="11"/>
  <c r="P94" i="12"/>
  <c r="G147" i="11"/>
  <c r="G141" i="11"/>
  <c r="K108" i="11"/>
  <c r="K74" i="11"/>
  <c r="K84" i="11"/>
  <c r="K90" i="11"/>
  <c r="K96" i="11"/>
  <c r="K102" i="11"/>
  <c r="Q112" i="12"/>
  <c r="Q106" i="12"/>
  <c r="Q118" i="12"/>
  <c r="Q100" i="12"/>
  <c r="N100" i="12"/>
  <c r="R102" i="11"/>
  <c r="C33" i="11"/>
  <c r="C85" i="11" s="1"/>
  <c r="C86" i="11" s="1"/>
  <c r="D102" i="11"/>
  <c r="Y194" i="12"/>
  <c r="H147" i="11"/>
  <c r="K147" i="11"/>
  <c r="H141" i="11"/>
  <c r="K141" i="11"/>
  <c r="I147" i="11"/>
  <c r="D149" i="11" l="1"/>
  <c r="G30" i="12"/>
  <c r="G81" i="12" s="1"/>
  <c r="G82" i="12" s="1"/>
  <c r="V82" i="12" s="1"/>
  <c r="V188" i="12" s="1"/>
  <c r="J40" i="12"/>
  <c r="J44" i="12" s="1"/>
  <c r="G40" i="12"/>
  <c r="G44" i="12" s="1"/>
  <c r="G34" i="12"/>
  <c r="G39" i="12" s="1"/>
  <c r="F158" i="12"/>
  <c r="F180" i="12"/>
  <c r="G144" i="12"/>
  <c r="G147" i="12" s="1"/>
  <c r="G155" i="12" s="1"/>
  <c r="G180" i="12" s="1"/>
  <c r="U132" i="12"/>
  <c r="V132" i="12"/>
  <c r="I150" i="12"/>
  <c r="I155" i="12"/>
  <c r="T126" i="12"/>
  <c r="W126" i="12" s="1"/>
  <c r="T132" i="12"/>
  <c r="W132" i="12" s="1"/>
  <c r="S120" i="12"/>
  <c r="V120" i="12" s="1"/>
  <c r="V233" i="12" s="1"/>
  <c r="S126" i="12"/>
  <c r="V126" i="12" s="1"/>
  <c r="V240" i="12" s="1"/>
  <c r="O120" i="12"/>
  <c r="U120" i="12" s="1"/>
  <c r="U233" i="12" s="1"/>
  <c r="O126" i="12"/>
  <c r="U126" i="12" s="1"/>
  <c r="U240" i="12" s="1"/>
  <c r="T114" i="12"/>
  <c r="W114" i="12" s="1"/>
  <c r="W226" i="12" s="1"/>
  <c r="T120" i="12"/>
  <c r="W120" i="12" s="1"/>
  <c r="W233" i="12" s="1"/>
  <c r="O108" i="12"/>
  <c r="U108" i="12" s="1"/>
  <c r="U219" i="12" s="1"/>
  <c r="O114" i="12"/>
  <c r="U114" i="12" s="1"/>
  <c r="U226" i="12" s="1"/>
  <c r="S108" i="12"/>
  <c r="V108" i="12" s="1"/>
  <c r="V219" i="12" s="1"/>
  <c r="S114" i="12"/>
  <c r="V114" i="12" s="1"/>
  <c r="V226" i="12" s="1"/>
  <c r="T102" i="12"/>
  <c r="W102" i="12" s="1"/>
  <c r="W212" i="12" s="1"/>
  <c r="T108" i="12"/>
  <c r="W108" i="12" s="1"/>
  <c r="W219" i="12" s="1"/>
  <c r="V72" i="12"/>
  <c r="V177" i="12" s="1"/>
  <c r="O96" i="12"/>
  <c r="U96" i="12" s="1"/>
  <c r="U205" i="12" s="1"/>
  <c r="O102" i="12"/>
  <c r="U102" i="12" s="1"/>
  <c r="U212" i="12" s="1"/>
  <c r="S96" i="12"/>
  <c r="V96" i="12" s="1"/>
  <c r="V205" i="12" s="1"/>
  <c r="S102" i="12"/>
  <c r="V102" i="12" s="1"/>
  <c r="V212" i="12" s="1"/>
  <c r="T106" i="12"/>
  <c r="W106" i="12" s="1"/>
  <c r="W216" i="12" s="1"/>
  <c r="T96" i="12"/>
  <c r="W96" i="12" s="1"/>
  <c r="W205" i="12" s="1"/>
  <c r="G83" i="12"/>
  <c r="G84" i="12" s="1"/>
  <c r="V84" i="12" s="1"/>
  <c r="V191" i="12" s="1"/>
  <c r="V74" i="12"/>
  <c r="V180" i="12" s="1"/>
  <c r="F81" i="12"/>
  <c r="F82" i="12" s="1"/>
  <c r="U82" i="12" s="1"/>
  <c r="U188" i="12" s="1"/>
  <c r="F83" i="12"/>
  <c r="F84" i="12" s="1"/>
  <c r="U84" i="12" s="1"/>
  <c r="U191" i="12" s="1"/>
  <c r="H40" i="12"/>
  <c r="H44" i="12" s="1"/>
  <c r="F33" i="12"/>
  <c r="I42" i="12"/>
  <c r="I44" i="12"/>
  <c r="T100" i="12"/>
  <c r="W100" i="12" s="1"/>
  <c r="W209" i="12" s="1"/>
  <c r="K40" i="12"/>
  <c r="I154" i="12"/>
  <c r="I65" i="12"/>
  <c r="I66" i="12" s="1"/>
  <c r="U66" i="12" s="1"/>
  <c r="U170" i="12" s="1"/>
  <c r="I33" i="12"/>
  <c r="C149" i="11"/>
  <c r="C175" i="11" s="1"/>
  <c r="V122" i="11"/>
  <c r="V224" i="11" s="1"/>
  <c r="W122" i="11"/>
  <c r="W224" i="11" s="1"/>
  <c r="U122" i="11"/>
  <c r="U224" i="11" s="1"/>
  <c r="O110" i="11"/>
  <c r="U110" i="11" s="1"/>
  <c r="U210" i="11" s="1"/>
  <c r="O116" i="11"/>
  <c r="U116" i="11" s="1"/>
  <c r="U217" i="11" s="1"/>
  <c r="T110" i="11"/>
  <c r="W110" i="11" s="1"/>
  <c r="W210" i="11" s="1"/>
  <c r="T116" i="11"/>
  <c r="W116" i="11" s="1"/>
  <c r="W217" i="11" s="1"/>
  <c r="S110" i="11"/>
  <c r="V110" i="11" s="1"/>
  <c r="V210" i="11" s="1"/>
  <c r="S116" i="11"/>
  <c r="V116" i="11" s="1"/>
  <c r="V217" i="11" s="1"/>
  <c r="O98" i="11"/>
  <c r="U98" i="11" s="1"/>
  <c r="U196" i="11" s="1"/>
  <c r="O104" i="11"/>
  <c r="U104" i="11" s="1"/>
  <c r="U203" i="11" s="1"/>
  <c r="V92" i="11"/>
  <c r="V189" i="11" s="1"/>
  <c r="J188" i="11" s="1"/>
  <c r="T98" i="11"/>
  <c r="W98" i="11" s="1"/>
  <c r="W196" i="11" s="1"/>
  <c r="T104" i="11"/>
  <c r="W104" i="11" s="1"/>
  <c r="W203" i="11" s="1"/>
  <c r="S98" i="11"/>
  <c r="V98" i="11" s="1"/>
  <c r="V196" i="11" s="1"/>
  <c r="S104" i="11"/>
  <c r="V104" i="11" s="1"/>
  <c r="V203" i="11" s="1"/>
  <c r="W92" i="11"/>
  <c r="W189" i="11" s="1"/>
  <c r="K190" i="11" s="1"/>
  <c r="I151" i="11"/>
  <c r="I203" i="11" s="1"/>
  <c r="I189" i="11"/>
  <c r="F151" i="11"/>
  <c r="F171" i="11"/>
  <c r="D85" i="11"/>
  <c r="D86" i="11" s="1"/>
  <c r="E85" i="11"/>
  <c r="E86" i="11" s="1"/>
  <c r="F85" i="11"/>
  <c r="F86" i="11" s="1"/>
  <c r="U86" i="11" s="1"/>
  <c r="U182" i="11" s="1"/>
  <c r="G85" i="11"/>
  <c r="G86" i="11" s="1"/>
  <c r="H85" i="11"/>
  <c r="H86" i="11" s="1"/>
  <c r="V76" i="11"/>
  <c r="V171" i="11" s="1"/>
  <c r="G172" i="11" s="1"/>
  <c r="H151" i="11"/>
  <c r="H196" i="11" s="1"/>
  <c r="K69" i="11"/>
  <c r="K70" i="11" s="1"/>
  <c r="E69" i="11"/>
  <c r="E70" i="11" s="1"/>
  <c r="W76" i="11"/>
  <c r="W171" i="11" s="1"/>
  <c r="H170" i="11" s="1"/>
  <c r="F83" i="11"/>
  <c r="F84" i="11" s="1"/>
  <c r="C69" i="11"/>
  <c r="C70" i="11" s="1"/>
  <c r="J69" i="11"/>
  <c r="J70" i="11" s="1"/>
  <c r="I69" i="11"/>
  <c r="I70" i="11" s="1"/>
  <c r="D69" i="11"/>
  <c r="D70" i="11" s="1"/>
  <c r="K151" i="11"/>
  <c r="K203" i="11" s="1"/>
  <c r="J151" i="11"/>
  <c r="J203" i="11" s="1"/>
  <c r="G151" i="11"/>
  <c r="G196" i="11" s="1"/>
  <c r="K143" i="11"/>
  <c r="I143" i="11"/>
  <c r="G143" i="11"/>
  <c r="H143" i="11"/>
  <c r="F143" i="11"/>
  <c r="J143" i="11"/>
  <c r="G42" i="11"/>
  <c r="J42" i="11"/>
  <c r="H41" i="11"/>
  <c r="H42" i="11"/>
  <c r="K42" i="11"/>
  <c r="J36" i="11"/>
  <c r="I36" i="11"/>
  <c r="F36" i="11"/>
  <c r="H32" i="11"/>
  <c r="H36" i="11"/>
  <c r="K32" i="11"/>
  <c r="K36" i="11"/>
  <c r="J41" i="11"/>
  <c r="G32" i="11"/>
  <c r="G36" i="11"/>
  <c r="U80" i="11"/>
  <c r="U175" i="11" s="1"/>
  <c r="F43" i="12"/>
  <c r="I43" i="11"/>
  <c r="J32" i="11"/>
  <c r="F167" i="11"/>
  <c r="T96" i="11"/>
  <c r="W96" i="11" s="1"/>
  <c r="W193" i="11" s="1"/>
  <c r="T114" i="11"/>
  <c r="W114" i="11" s="1"/>
  <c r="W214" i="11" s="1"/>
  <c r="T120" i="11"/>
  <c r="W120" i="11" s="1"/>
  <c r="W221" i="11" s="1"/>
  <c r="S102" i="11"/>
  <c r="V102" i="11" s="1"/>
  <c r="V200" i="11" s="1"/>
  <c r="S114" i="11"/>
  <c r="V114" i="11" s="1"/>
  <c r="V214" i="11" s="1"/>
  <c r="S120" i="11"/>
  <c r="V120" i="11" s="1"/>
  <c r="V221" i="11" s="1"/>
  <c r="S106" i="12"/>
  <c r="V106" i="12" s="1"/>
  <c r="V216" i="12" s="1"/>
  <c r="S124" i="12"/>
  <c r="V124" i="12" s="1"/>
  <c r="V237" i="12" s="1"/>
  <c r="S130" i="12"/>
  <c r="V130" i="12" s="1"/>
  <c r="V244" i="12" s="1"/>
  <c r="O108" i="11"/>
  <c r="U108" i="11" s="1"/>
  <c r="U207" i="11" s="1"/>
  <c r="O120" i="11"/>
  <c r="U120" i="11" s="1"/>
  <c r="U221" i="11" s="1"/>
  <c r="O114" i="11"/>
  <c r="U114" i="11" s="1"/>
  <c r="U214" i="11" s="1"/>
  <c r="O112" i="12"/>
  <c r="U112" i="12" s="1"/>
  <c r="U223" i="12" s="1"/>
  <c r="O130" i="12"/>
  <c r="U130" i="12" s="1"/>
  <c r="U244" i="12" s="1"/>
  <c r="O124" i="12"/>
  <c r="U124" i="12" s="1"/>
  <c r="U237" i="12" s="1"/>
  <c r="T112" i="12"/>
  <c r="W112" i="12" s="1"/>
  <c r="W223" i="12" s="1"/>
  <c r="T124" i="12"/>
  <c r="W124" i="12" s="1"/>
  <c r="T130" i="12"/>
  <c r="W130" i="12" s="1"/>
  <c r="E67" i="11"/>
  <c r="E68" i="11" s="1"/>
  <c r="K150" i="11"/>
  <c r="K200" i="11" s="1"/>
  <c r="W90" i="11"/>
  <c r="W186" i="11" s="1"/>
  <c r="S108" i="11"/>
  <c r="V108" i="11" s="1"/>
  <c r="V207" i="11" s="1"/>
  <c r="J142" i="11"/>
  <c r="S96" i="11"/>
  <c r="V96" i="11" s="1"/>
  <c r="V193" i="11" s="1"/>
  <c r="E144" i="11"/>
  <c r="K145" i="11" s="1"/>
  <c r="K179" i="11" s="1"/>
  <c r="H150" i="11"/>
  <c r="H193" i="11" s="1"/>
  <c r="K67" i="11"/>
  <c r="K68" i="11" s="1"/>
  <c r="T102" i="11"/>
  <c r="W102" i="11" s="1"/>
  <c r="W200" i="11" s="1"/>
  <c r="W74" i="11"/>
  <c r="W168" i="11" s="1"/>
  <c r="K34" i="11"/>
  <c r="V74" i="11"/>
  <c r="V168" i="11" s="1"/>
  <c r="F142" i="11"/>
  <c r="V90" i="11"/>
  <c r="V186" i="11" s="1"/>
  <c r="H79" i="11"/>
  <c r="H80" i="11" s="1"/>
  <c r="F150" i="11"/>
  <c r="F193" i="11" s="1"/>
  <c r="K31" i="11"/>
  <c r="H34" i="11"/>
  <c r="F169" i="11"/>
  <c r="K41" i="11"/>
  <c r="G34" i="11"/>
  <c r="G79" i="11"/>
  <c r="G80" i="11" s="1"/>
  <c r="J31" i="11"/>
  <c r="J79" i="11"/>
  <c r="J80" i="11" s="1"/>
  <c r="G31" i="11"/>
  <c r="H83" i="11"/>
  <c r="H84" i="11" s="1"/>
  <c r="T94" i="12"/>
  <c r="W94" i="12" s="1"/>
  <c r="W202" i="12" s="1"/>
  <c r="S112" i="12"/>
  <c r="V112" i="12" s="1"/>
  <c r="V223" i="12" s="1"/>
  <c r="T118" i="12"/>
  <c r="W118" i="12" s="1"/>
  <c r="W230" i="12" s="1"/>
  <c r="S94" i="12"/>
  <c r="V94" i="12" s="1"/>
  <c r="V202" i="12" s="1"/>
  <c r="S100" i="12"/>
  <c r="V100" i="12" s="1"/>
  <c r="V209" i="12" s="1"/>
  <c r="S118" i="12"/>
  <c r="V118" i="12" s="1"/>
  <c r="V230" i="12" s="1"/>
  <c r="V88" i="12"/>
  <c r="V195" i="12" s="1"/>
  <c r="I41" i="12"/>
  <c r="I43" i="12"/>
  <c r="F77" i="12"/>
  <c r="F78" i="12" s="1"/>
  <c r="F32" i="12"/>
  <c r="C36" i="12"/>
  <c r="I77" i="12"/>
  <c r="I78" i="12" s="1"/>
  <c r="I32" i="12"/>
  <c r="F150" i="12"/>
  <c r="F154" i="12"/>
  <c r="F157" i="12" s="1"/>
  <c r="D83" i="11"/>
  <c r="D84" i="11" s="1"/>
  <c r="I142" i="11"/>
  <c r="G41" i="11"/>
  <c r="D67" i="11"/>
  <c r="D68" i="11" s="1"/>
  <c r="D144" i="11"/>
  <c r="G145" i="11" s="1"/>
  <c r="G161" i="11" s="1"/>
  <c r="H31" i="11"/>
  <c r="O106" i="12"/>
  <c r="U106" i="12" s="1"/>
  <c r="U216" i="12" s="1"/>
  <c r="E83" i="11"/>
  <c r="E84" i="11" s="1"/>
  <c r="J34" i="12"/>
  <c r="J39" i="12" s="1"/>
  <c r="J144" i="12"/>
  <c r="J147" i="12" s="1"/>
  <c r="J155" i="12" s="1"/>
  <c r="J30" i="12"/>
  <c r="T108" i="11"/>
  <c r="W108" i="11" s="1"/>
  <c r="W207" i="11" s="1"/>
  <c r="O94" i="12"/>
  <c r="U94" i="12" s="1"/>
  <c r="U202" i="12" s="1"/>
  <c r="O100" i="12"/>
  <c r="U100" i="12" s="1"/>
  <c r="U209" i="12" s="1"/>
  <c r="K79" i="11"/>
  <c r="K80" i="11" s="1"/>
  <c r="K186" i="11"/>
  <c r="O118" i="12"/>
  <c r="U118" i="12" s="1"/>
  <c r="U230" i="12" s="1"/>
  <c r="K34" i="12"/>
  <c r="K39" i="12" s="1"/>
  <c r="K144" i="12"/>
  <c r="K147" i="12" s="1"/>
  <c r="K155" i="12" s="1"/>
  <c r="K30" i="12"/>
  <c r="K67" i="12" s="1"/>
  <c r="K68" i="12" s="1"/>
  <c r="W68" i="12" s="1"/>
  <c r="W173" i="12" s="1"/>
  <c r="J186" i="11"/>
  <c r="J150" i="11"/>
  <c r="J200" i="11" s="1"/>
  <c r="J67" i="11"/>
  <c r="J68" i="11" s="1"/>
  <c r="G83" i="11"/>
  <c r="G84" i="11" s="1"/>
  <c r="O102" i="11"/>
  <c r="U102" i="11" s="1"/>
  <c r="U200" i="11" s="1"/>
  <c r="O96" i="11"/>
  <c r="H34" i="12"/>
  <c r="H39" i="12" s="1"/>
  <c r="H30" i="12"/>
  <c r="H144" i="12"/>
  <c r="H147" i="12" s="1"/>
  <c r="H155" i="12" s="1"/>
  <c r="J34" i="11"/>
  <c r="C67" i="11"/>
  <c r="C68" i="11" s="1"/>
  <c r="I67" i="11"/>
  <c r="I68" i="11" s="1"/>
  <c r="I34" i="11"/>
  <c r="C144" i="11"/>
  <c r="F146" i="11" s="1"/>
  <c r="F164" i="11" s="1"/>
  <c r="C83" i="11"/>
  <c r="C84" i="11" s="1"/>
  <c r="D175" i="11"/>
  <c r="G142" i="11"/>
  <c r="G168" i="11"/>
  <c r="G150" i="11"/>
  <c r="H168" i="11"/>
  <c r="F34" i="11"/>
  <c r="K142" i="11"/>
  <c r="E175" i="11"/>
  <c r="H142" i="11"/>
  <c r="I150" i="11"/>
  <c r="I186" i="11"/>
  <c r="J239" i="12" l="1"/>
  <c r="M239" i="12" s="1"/>
  <c r="J241" i="12"/>
  <c r="M241" i="12" s="1"/>
  <c r="I241" i="12"/>
  <c r="L241" i="12" s="1"/>
  <c r="I239" i="12"/>
  <c r="L239" i="12" s="1"/>
  <c r="J42" i="12"/>
  <c r="F162" i="12"/>
  <c r="F226" i="12" s="1"/>
  <c r="F225" i="12" s="1"/>
  <c r="L225" i="12" s="1"/>
  <c r="F205" i="12"/>
  <c r="F204" i="12" s="1"/>
  <c r="L204" i="12" s="1"/>
  <c r="J158" i="12"/>
  <c r="J212" i="12" s="1"/>
  <c r="J211" i="12" s="1"/>
  <c r="M211" i="12" s="1"/>
  <c r="J198" i="12"/>
  <c r="J199" i="12" s="1"/>
  <c r="K158" i="12"/>
  <c r="K198" i="12"/>
  <c r="K199" i="12" s="1"/>
  <c r="G154" i="12"/>
  <c r="G157" i="12" s="1"/>
  <c r="I158" i="12"/>
  <c r="I198" i="12"/>
  <c r="I199" i="12" s="1"/>
  <c r="G158" i="12"/>
  <c r="G150" i="12"/>
  <c r="F153" i="12"/>
  <c r="F173" i="12" s="1"/>
  <c r="F174" i="12" s="1"/>
  <c r="G181" i="12"/>
  <c r="G179" i="12"/>
  <c r="F179" i="12"/>
  <c r="F181" i="12"/>
  <c r="H158" i="12"/>
  <c r="H180" i="12"/>
  <c r="I157" i="12"/>
  <c r="I209" i="12" s="1"/>
  <c r="I195" i="12"/>
  <c r="I196" i="12" s="1"/>
  <c r="I153" i="12"/>
  <c r="I191" i="12" s="1"/>
  <c r="I190" i="12" s="1"/>
  <c r="H33" i="12"/>
  <c r="H83" i="12"/>
  <c r="H84" i="12" s="1"/>
  <c r="W84" i="12" s="1"/>
  <c r="W191" i="12" s="1"/>
  <c r="G33" i="12"/>
  <c r="J67" i="12"/>
  <c r="J68" i="12" s="1"/>
  <c r="V68" i="12" s="1"/>
  <c r="V173" i="12" s="1"/>
  <c r="K42" i="12"/>
  <c r="K44" i="12"/>
  <c r="K33" i="12"/>
  <c r="J65" i="12"/>
  <c r="J66" i="12" s="1"/>
  <c r="V66" i="12" s="1"/>
  <c r="V170" i="12" s="1"/>
  <c r="J33" i="12"/>
  <c r="J245" i="12"/>
  <c r="M245" i="12" s="1"/>
  <c r="J243" i="12"/>
  <c r="M243" i="12" s="1"/>
  <c r="I243" i="12"/>
  <c r="L243" i="12" s="1"/>
  <c r="I245" i="12"/>
  <c r="L245" i="12" s="1"/>
  <c r="K225" i="11"/>
  <c r="N225" i="11" s="1"/>
  <c r="K223" i="11"/>
  <c r="N223" i="11" s="1"/>
  <c r="J225" i="11"/>
  <c r="M225" i="11" s="1"/>
  <c r="J223" i="11"/>
  <c r="M223" i="11" s="1"/>
  <c r="I225" i="11"/>
  <c r="L225" i="11" s="1"/>
  <c r="I223" i="11"/>
  <c r="L223" i="11" s="1"/>
  <c r="W68" i="11"/>
  <c r="W161" i="11" s="1"/>
  <c r="J218" i="11"/>
  <c r="M218" i="11" s="1"/>
  <c r="J216" i="11"/>
  <c r="M216" i="11" s="1"/>
  <c r="K218" i="11"/>
  <c r="N218" i="11" s="1"/>
  <c r="K216" i="11"/>
  <c r="N216" i="11" s="1"/>
  <c r="I218" i="11"/>
  <c r="L218" i="11" s="1"/>
  <c r="I216" i="11"/>
  <c r="L216" i="11" s="1"/>
  <c r="J204" i="11"/>
  <c r="M204" i="11" s="1"/>
  <c r="J202" i="11"/>
  <c r="M202" i="11" s="1"/>
  <c r="K204" i="11"/>
  <c r="N204" i="11" s="1"/>
  <c r="K202" i="11"/>
  <c r="N202" i="11" s="1"/>
  <c r="I204" i="11"/>
  <c r="L204" i="11" s="1"/>
  <c r="I202" i="11"/>
  <c r="L202" i="11" s="1"/>
  <c r="H195" i="11"/>
  <c r="N195" i="11" s="1"/>
  <c r="H197" i="11"/>
  <c r="N197" i="11" s="1"/>
  <c r="G195" i="11"/>
  <c r="M195" i="11" s="1"/>
  <c r="G197" i="11"/>
  <c r="M197" i="11" s="1"/>
  <c r="J190" i="11"/>
  <c r="K188" i="11"/>
  <c r="I153" i="11"/>
  <c r="I210" i="11" s="1"/>
  <c r="F196" i="11"/>
  <c r="I190" i="11"/>
  <c r="I188" i="11"/>
  <c r="G170" i="11"/>
  <c r="H172" i="11"/>
  <c r="F172" i="11"/>
  <c r="F170" i="11"/>
  <c r="V86" i="11"/>
  <c r="V182" i="11" s="1"/>
  <c r="W70" i="11"/>
  <c r="W164" i="11" s="1"/>
  <c r="W86" i="11"/>
  <c r="W182" i="11" s="1"/>
  <c r="K153" i="11"/>
  <c r="K210" i="11" s="1"/>
  <c r="V70" i="11"/>
  <c r="V164" i="11" s="1"/>
  <c r="U84" i="11"/>
  <c r="U179" i="11" s="1"/>
  <c r="U70" i="11"/>
  <c r="U164" i="11" s="1"/>
  <c r="F163" i="11" s="1"/>
  <c r="J153" i="11"/>
  <c r="J210" i="11" s="1"/>
  <c r="G146" i="11"/>
  <c r="G164" i="11" s="1"/>
  <c r="I146" i="11"/>
  <c r="I182" i="11" s="1"/>
  <c r="K146" i="11"/>
  <c r="K182" i="11" s="1"/>
  <c r="J146" i="11"/>
  <c r="J182" i="11" s="1"/>
  <c r="K44" i="11"/>
  <c r="H146" i="11"/>
  <c r="H164" i="11" s="1"/>
  <c r="J44" i="11"/>
  <c r="K43" i="11"/>
  <c r="H43" i="12"/>
  <c r="C174" i="11"/>
  <c r="J145" i="11"/>
  <c r="J179" i="11" s="1"/>
  <c r="J43" i="11"/>
  <c r="J238" i="12"/>
  <c r="M238" i="12" s="1"/>
  <c r="J236" i="12"/>
  <c r="M236" i="12" s="1"/>
  <c r="I236" i="12"/>
  <c r="L236" i="12" s="1"/>
  <c r="I238" i="12"/>
  <c r="L238" i="12" s="1"/>
  <c r="K152" i="11"/>
  <c r="K207" i="11" s="1"/>
  <c r="K206" i="11" s="1"/>
  <c r="N206" i="11" s="1"/>
  <c r="H192" i="11"/>
  <c r="N192" i="11" s="1"/>
  <c r="J222" i="11"/>
  <c r="M222" i="11" s="1"/>
  <c r="J220" i="11"/>
  <c r="M220" i="11" s="1"/>
  <c r="K213" i="11"/>
  <c r="N213" i="11" s="1"/>
  <c r="K215" i="11"/>
  <c r="N215" i="11" s="1"/>
  <c r="J213" i="11"/>
  <c r="M213" i="11" s="1"/>
  <c r="J215" i="11"/>
  <c r="M215" i="11" s="1"/>
  <c r="K220" i="11"/>
  <c r="N220" i="11" s="1"/>
  <c r="K222" i="11"/>
  <c r="N222" i="11" s="1"/>
  <c r="I215" i="11"/>
  <c r="L215" i="11" s="1"/>
  <c r="I213" i="11"/>
  <c r="L213" i="11" s="1"/>
  <c r="U96" i="11"/>
  <c r="U193" i="11" s="1"/>
  <c r="I220" i="11"/>
  <c r="L220" i="11" s="1"/>
  <c r="I222" i="11"/>
  <c r="L222" i="11" s="1"/>
  <c r="C176" i="11"/>
  <c r="J199" i="11"/>
  <c r="M199" i="11" s="1"/>
  <c r="H145" i="11"/>
  <c r="H161" i="11" s="1"/>
  <c r="H162" i="11" s="1"/>
  <c r="W80" i="11"/>
  <c r="W175" i="11" s="1"/>
  <c r="E174" i="11" s="1"/>
  <c r="J201" i="11"/>
  <c r="M201" i="11" s="1"/>
  <c r="G43" i="12"/>
  <c r="H194" i="11"/>
  <c r="N194" i="11" s="1"/>
  <c r="V80" i="11"/>
  <c r="V175" i="11" s="1"/>
  <c r="D174" i="11" s="1"/>
  <c r="W84" i="11"/>
  <c r="W179" i="11" s="1"/>
  <c r="K178" i="11" s="1"/>
  <c r="V68" i="11"/>
  <c r="V161" i="11" s="1"/>
  <c r="G160" i="11" s="1"/>
  <c r="J32" i="12"/>
  <c r="G77" i="12"/>
  <c r="G78" i="12" s="1"/>
  <c r="G32" i="12"/>
  <c r="U78" i="12"/>
  <c r="U184" i="12" s="1"/>
  <c r="J77" i="12"/>
  <c r="J78" i="12" s="1"/>
  <c r="F152" i="12"/>
  <c r="F170" i="12" s="1"/>
  <c r="C156" i="12"/>
  <c r="C184" i="12" s="1"/>
  <c r="F177" i="12"/>
  <c r="I152" i="12"/>
  <c r="I188" i="12" s="1"/>
  <c r="K187" i="11"/>
  <c r="K185" i="11"/>
  <c r="H154" i="12"/>
  <c r="H157" i="12" s="1"/>
  <c r="H150" i="12"/>
  <c r="K77" i="12"/>
  <c r="K78" i="12" s="1"/>
  <c r="K65" i="12"/>
  <c r="K66" i="12" s="1"/>
  <c r="W66" i="12" s="1"/>
  <c r="W170" i="12" s="1"/>
  <c r="K32" i="12"/>
  <c r="E36" i="12"/>
  <c r="H81" i="12"/>
  <c r="H82" i="12" s="1"/>
  <c r="W82" i="12" s="1"/>
  <c r="W188" i="12" s="1"/>
  <c r="H77" i="12"/>
  <c r="H78" i="12" s="1"/>
  <c r="H32" i="12"/>
  <c r="K150" i="12"/>
  <c r="K154" i="12"/>
  <c r="K157" i="12" s="1"/>
  <c r="V84" i="11"/>
  <c r="V179" i="11" s="1"/>
  <c r="J180" i="11" s="1"/>
  <c r="J187" i="11"/>
  <c r="J185" i="11"/>
  <c r="D36" i="12"/>
  <c r="K41" i="12"/>
  <c r="K43" i="12"/>
  <c r="J150" i="12"/>
  <c r="J154" i="12"/>
  <c r="J157" i="12" s="1"/>
  <c r="J43" i="12"/>
  <c r="J41" i="12"/>
  <c r="G193" i="11"/>
  <c r="J152" i="11"/>
  <c r="J207" i="11" s="1"/>
  <c r="I145" i="11"/>
  <c r="I179" i="11" s="1"/>
  <c r="F145" i="11"/>
  <c r="F161" i="11" s="1"/>
  <c r="U68" i="11"/>
  <c r="U161" i="11" s="1"/>
  <c r="G167" i="11"/>
  <c r="G169" i="11"/>
  <c r="H169" i="11"/>
  <c r="H167" i="11"/>
  <c r="K201" i="11"/>
  <c r="N201" i="11" s="1"/>
  <c r="K199" i="11"/>
  <c r="N199" i="11" s="1"/>
  <c r="I152" i="11"/>
  <c r="I207" i="11" s="1"/>
  <c r="I200" i="11"/>
  <c r="I187" i="11"/>
  <c r="I185" i="11"/>
  <c r="F227" i="12" l="1"/>
  <c r="L227" i="12" s="1"/>
  <c r="F206" i="12"/>
  <c r="L206" i="12" s="1"/>
  <c r="J162" i="12"/>
  <c r="J233" i="12" s="1"/>
  <c r="I160" i="12"/>
  <c r="I219" i="12" s="1"/>
  <c r="I212" i="12"/>
  <c r="K162" i="12"/>
  <c r="K233" i="12" s="1"/>
  <c r="K212" i="12"/>
  <c r="J213" i="12"/>
  <c r="M213" i="12" s="1"/>
  <c r="H162" i="12"/>
  <c r="H226" i="12" s="1"/>
  <c r="H205" i="12"/>
  <c r="G162" i="12"/>
  <c r="G226" i="12" s="1"/>
  <c r="G205" i="12"/>
  <c r="I162" i="12"/>
  <c r="I233" i="12" s="1"/>
  <c r="G177" i="12"/>
  <c r="G176" i="12" s="1"/>
  <c r="F172" i="12"/>
  <c r="I192" i="12"/>
  <c r="J160" i="12"/>
  <c r="J219" i="12" s="1"/>
  <c r="K160" i="12"/>
  <c r="K219" i="12" s="1"/>
  <c r="H179" i="12"/>
  <c r="H181" i="12"/>
  <c r="I194" i="12"/>
  <c r="I210" i="12"/>
  <c r="L210" i="12" s="1"/>
  <c r="I208" i="12"/>
  <c r="L208" i="12" s="1"/>
  <c r="H153" i="12"/>
  <c r="H173" i="12" s="1"/>
  <c r="I161" i="12"/>
  <c r="I230" i="12" s="1"/>
  <c r="I231" i="12" s="1"/>
  <c r="L231" i="12" s="1"/>
  <c r="K153" i="12"/>
  <c r="K191" i="12" s="1"/>
  <c r="K192" i="12" s="1"/>
  <c r="J152" i="12"/>
  <c r="J188" i="12" s="1"/>
  <c r="J189" i="12" s="1"/>
  <c r="J153" i="12"/>
  <c r="J191" i="12" s="1"/>
  <c r="G153" i="12"/>
  <c r="G173" i="12" s="1"/>
  <c r="J209" i="11"/>
  <c r="M209" i="11" s="1"/>
  <c r="J211" i="11"/>
  <c r="M211" i="11" s="1"/>
  <c r="K211" i="11"/>
  <c r="N211" i="11" s="1"/>
  <c r="K209" i="11"/>
  <c r="N209" i="11" s="1"/>
  <c r="I209" i="11"/>
  <c r="L209" i="11" s="1"/>
  <c r="I211" i="11"/>
  <c r="L211" i="11" s="1"/>
  <c r="F197" i="11"/>
  <c r="L197" i="11" s="1"/>
  <c r="F195" i="11"/>
  <c r="L195" i="11" s="1"/>
  <c r="J183" i="11"/>
  <c r="J181" i="11"/>
  <c r="I183" i="11"/>
  <c r="I181" i="11"/>
  <c r="K183" i="11"/>
  <c r="K181" i="11"/>
  <c r="H165" i="11"/>
  <c r="H163" i="11"/>
  <c r="G165" i="11"/>
  <c r="G163" i="11"/>
  <c r="F165" i="11"/>
  <c r="K208" i="11"/>
  <c r="N208" i="11" s="1"/>
  <c r="C183" i="12"/>
  <c r="F194" i="11"/>
  <c r="L194" i="11" s="1"/>
  <c r="F192" i="11"/>
  <c r="L192" i="11" s="1"/>
  <c r="H160" i="11"/>
  <c r="D176" i="11"/>
  <c r="E176" i="11"/>
  <c r="K180" i="11"/>
  <c r="G162" i="11"/>
  <c r="J178" i="11"/>
  <c r="K152" i="12"/>
  <c r="K188" i="12" s="1"/>
  <c r="K189" i="12" s="1"/>
  <c r="C185" i="12"/>
  <c r="V78" i="12"/>
  <c r="V184" i="12" s="1"/>
  <c r="I159" i="12"/>
  <c r="I216" i="12" s="1"/>
  <c r="F161" i="12"/>
  <c r="F223" i="12" s="1"/>
  <c r="F202" i="12"/>
  <c r="F178" i="12"/>
  <c r="F176" i="12"/>
  <c r="I189" i="12"/>
  <c r="I187" i="12"/>
  <c r="F171" i="12"/>
  <c r="F169" i="12"/>
  <c r="K195" i="12"/>
  <c r="D156" i="12"/>
  <c r="D184" i="12" s="1"/>
  <c r="W78" i="12"/>
  <c r="W184" i="12" s="1"/>
  <c r="H177" i="12"/>
  <c r="G152" i="12"/>
  <c r="G170" i="12" s="1"/>
  <c r="G169" i="12" s="1"/>
  <c r="H152" i="12"/>
  <c r="H170" i="12" s="1"/>
  <c r="E156" i="12"/>
  <c r="E184" i="12" s="1"/>
  <c r="J195" i="12"/>
  <c r="G202" i="12"/>
  <c r="G161" i="12"/>
  <c r="G223" i="12" s="1"/>
  <c r="F162" i="11"/>
  <c r="F160" i="11"/>
  <c r="I178" i="11"/>
  <c r="I180" i="11"/>
  <c r="G194" i="11"/>
  <c r="M194" i="11" s="1"/>
  <c r="G192" i="11"/>
  <c r="M192" i="11" s="1"/>
  <c r="J206" i="11"/>
  <c r="M206" i="11" s="1"/>
  <c r="J208" i="11"/>
  <c r="M208" i="11" s="1"/>
  <c r="I201" i="11"/>
  <c r="L201" i="11" s="1"/>
  <c r="I199" i="11"/>
  <c r="L199" i="11" s="1"/>
  <c r="I208" i="11"/>
  <c r="L208" i="11" s="1"/>
  <c r="I206" i="11"/>
  <c r="L206" i="11" s="1"/>
  <c r="K234" i="12" l="1"/>
  <c r="N234" i="12" s="1"/>
  <c r="K232" i="12"/>
  <c r="N232" i="12" s="1"/>
  <c r="J234" i="12"/>
  <c r="M234" i="12" s="1"/>
  <c r="J232" i="12"/>
  <c r="M232" i="12" s="1"/>
  <c r="I232" i="12"/>
  <c r="L232" i="12" s="1"/>
  <c r="I234" i="12"/>
  <c r="L234" i="12" s="1"/>
  <c r="H227" i="12"/>
  <c r="N227" i="12" s="1"/>
  <c r="H225" i="12"/>
  <c r="N225" i="12" s="1"/>
  <c r="G225" i="12"/>
  <c r="M225" i="12" s="1"/>
  <c r="G227" i="12"/>
  <c r="M227" i="12" s="1"/>
  <c r="J220" i="12"/>
  <c r="M220" i="12" s="1"/>
  <c r="J218" i="12"/>
  <c r="M218" i="12" s="1"/>
  <c r="G178" i="12"/>
  <c r="I218" i="12"/>
  <c r="L218" i="12" s="1"/>
  <c r="I220" i="12"/>
  <c r="L220" i="12" s="1"/>
  <c r="K220" i="12"/>
  <c r="N220" i="12" s="1"/>
  <c r="K218" i="12"/>
  <c r="N218" i="12" s="1"/>
  <c r="I213" i="12"/>
  <c r="L213" i="12" s="1"/>
  <c r="I211" i="12"/>
  <c r="L211" i="12" s="1"/>
  <c r="K211" i="12"/>
  <c r="N211" i="12" s="1"/>
  <c r="K213" i="12"/>
  <c r="N213" i="12" s="1"/>
  <c r="G204" i="12"/>
  <c r="M204" i="12" s="1"/>
  <c r="G206" i="12"/>
  <c r="M206" i="12" s="1"/>
  <c r="H206" i="12"/>
  <c r="N206" i="12" s="1"/>
  <c r="H204" i="12"/>
  <c r="N204" i="12" s="1"/>
  <c r="K190" i="12"/>
  <c r="J190" i="12"/>
  <c r="J192" i="12"/>
  <c r="I229" i="12"/>
  <c r="L229" i="12" s="1"/>
  <c r="H174" i="12"/>
  <c r="H172" i="12"/>
  <c r="G174" i="12"/>
  <c r="G172" i="12"/>
  <c r="J187" i="12"/>
  <c r="K187" i="12"/>
  <c r="D183" i="12"/>
  <c r="F201" i="12"/>
  <c r="L201" i="12" s="1"/>
  <c r="F203" i="12"/>
  <c r="L203" i="12" s="1"/>
  <c r="G171" i="12"/>
  <c r="F224" i="12"/>
  <c r="L224" i="12" s="1"/>
  <c r="F222" i="12"/>
  <c r="L222" i="12" s="1"/>
  <c r="I217" i="12"/>
  <c r="L217" i="12" s="1"/>
  <c r="I215" i="12"/>
  <c r="L215" i="12" s="1"/>
  <c r="H202" i="12"/>
  <c r="H161" i="12"/>
  <c r="H223" i="12" s="1"/>
  <c r="H178" i="12"/>
  <c r="H176" i="12"/>
  <c r="D185" i="12"/>
  <c r="K159" i="12"/>
  <c r="K216" i="12" s="1"/>
  <c r="K209" i="12"/>
  <c r="K161" i="12"/>
  <c r="K230" i="12" s="1"/>
  <c r="J194" i="12"/>
  <c r="J196" i="12"/>
  <c r="J159" i="12"/>
  <c r="J216" i="12" s="1"/>
  <c r="J209" i="12"/>
  <c r="J161" i="12"/>
  <c r="J230" i="12" s="1"/>
  <c r="E183" i="12"/>
  <c r="E185" i="12"/>
  <c r="K194" i="12"/>
  <c r="K196" i="12"/>
  <c r="H171" i="12"/>
  <c r="H169" i="12"/>
  <c r="G201" i="12"/>
  <c r="M201" i="12" s="1"/>
  <c r="G203" i="12"/>
  <c r="M203" i="12" s="1"/>
  <c r="G224" i="12"/>
  <c r="M224" i="12" s="1"/>
  <c r="G222" i="12"/>
  <c r="M222" i="12" s="1"/>
  <c r="K208" i="12" l="1"/>
  <c r="N208" i="12" s="1"/>
  <c r="K210" i="12"/>
  <c r="N210" i="12" s="1"/>
  <c r="K215" i="12"/>
  <c r="N215" i="12" s="1"/>
  <c r="K217" i="12"/>
  <c r="N217" i="12" s="1"/>
  <c r="J208" i="12"/>
  <c r="M208" i="12" s="1"/>
  <c r="J210" i="12"/>
  <c r="M210" i="12" s="1"/>
  <c r="J229" i="12"/>
  <c r="M229" i="12" s="1"/>
  <c r="J231" i="12"/>
  <c r="M231" i="12" s="1"/>
  <c r="K231" i="12"/>
  <c r="N231" i="12" s="1"/>
  <c r="K229" i="12"/>
  <c r="N229" i="12" s="1"/>
  <c r="H224" i="12"/>
  <c r="N224" i="12" s="1"/>
  <c r="H222" i="12"/>
  <c r="N222" i="12" s="1"/>
  <c r="J215" i="12"/>
  <c r="M215" i="12" s="1"/>
  <c r="J217" i="12"/>
  <c r="M217" i="12" s="1"/>
  <c r="H203" i="12"/>
  <c r="N203" i="12" s="1"/>
  <c r="H201" i="12"/>
  <c r="N201" i="12" s="1"/>
  <c r="J197" i="12"/>
  <c r="K197" i="12"/>
  <c r="I197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50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51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I69" authorId="0" shapeId="0" xr:uid="{4F10CD5B-E47C-44C6-8152-92C2A4480A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9" authorId="0" shapeId="0" xr:uid="{5F9DAFDD-CD8E-44D7-9247-E915F39A89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9" authorId="0" shapeId="0" xr:uid="{C6A69F45-FEC7-4FD9-9826-602B651B0C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70" authorId="0" shapeId="0" xr:uid="{D0172D24-97D7-4A6C-A233-8539B3B7C9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F365F051-9D37-47D9-ABD1-1713DB981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C6B51662-5325-44FE-8705-7CD9201F9A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6" authorId="0" shapeId="0" xr:uid="{ECC50B9B-AD8B-46D4-A8EB-14B7482F7B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6" authorId="0" shapeId="0" xr:uid="{CC3A207B-7431-4374-9ECD-2347C94000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6" authorId="0" shapeId="0" xr:uid="{6C8A260D-DBB0-4C5B-8E36-D35C8A29BA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8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5" authorId="0" shapeId="0" xr:uid="{33D6BE3A-51F8-4B9D-930A-1186AAF47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5" authorId="0" shapeId="0" xr:uid="{965CA299-E6F4-496E-9CAB-1084F46103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5" authorId="0" shapeId="0" xr:uid="{71EBD637-41FA-473F-B85B-CE93F393E9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6" authorId="0" shapeId="0" xr:uid="{2A314275-D3FD-4AE0-88F4-44C8232FC8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86" authorId="0" shapeId="0" xr:uid="{0002ED29-0BA0-4DE9-87F0-6EE20D0D6E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86" authorId="0" shapeId="0" xr:uid="{1D15E7C9-362D-4E99-979E-64D439C9AD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90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9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9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92" authorId="0" shapeId="0" xr:uid="{2932FA5F-633F-4DDE-B86B-44AABC9BEB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92" authorId="0" shapeId="0" xr:uid="{84D5F964-0B59-4F7F-8ADD-C19C2C8DF2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92" authorId="0" shapeId="0" xr:uid="{73E590D1-708F-4D06-84E7-1ED3A4ACA6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95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5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5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6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6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6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6E5A9BDA-F083-4E3A-A93F-A9E7ABD6D7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08F355FB-44B8-4819-8EEB-DB5AA12D9D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77855B96-C6C2-4705-A49C-5D15F43821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8" authorId="0" shapeId="0" xr:uid="{F09B7A4D-C51D-46AA-9826-7EF66811B9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AF2E7604-9B9D-43FC-981A-697D054F18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73D441CE-5E44-49E7-B0CD-008EAE6FE7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01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1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1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2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2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2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03" authorId="0" shapeId="0" xr:uid="{F690374F-6F32-4388-8B43-AAB192F45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3" authorId="0" shapeId="0" xr:uid="{89DDFD87-A8B1-4B1A-8E13-57B2E14609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3" authorId="0" shapeId="0" xr:uid="{23FBF606-060A-4557-951B-F74F677750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4" authorId="0" shapeId="0" xr:uid="{EDC2F60A-4E09-43B2-90BC-F61D97857E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4" authorId="0" shapeId="0" xr:uid="{F6BFC94E-DD38-4356-B743-3329709FE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4" authorId="0" shapeId="0" xr:uid="{43BF6DA7-80DE-4BF3-9FBB-C6FB087F25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107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107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107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107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7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7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7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107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107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08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08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08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109" authorId="0" shapeId="0" xr:uid="{A46843D0-9CD0-417C-A27C-5AB3C01238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109" authorId="0" shapeId="0" xr:uid="{360F40BA-54A0-4ADC-BE20-6EDD3BC14B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109" authorId="0" shapeId="0" xr:uid="{5A01CDF3-7DB5-4798-8B75-C502ABB22E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109" authorId="0" shapeId="0" xr:uid="{DC03B51A-94EE-49C1-89DD-F975EDA174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9" authorId="0" shapeId="0" xr:uid="{0A89454D-7F52-4232-977F-B8A38D52A8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9" authorId="0" shapeId="0" xr:uid="{EB8E861E-E8EA-40BC-BFB0-A8719EE246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9" authorId="0" shapeId="0" xr:uid="{19AC1D21-74B9-4617-851F-E37A22E79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109" authorId="0" shapeId="0" xr:uid="{A76400E8-A6CE-435B-8513-DDF27A8780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109" authorId="0" shapeId="0" xr:uid="{1B8A0B07-DDE4-4836-B34B-A8674CB18E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10" authorId="0" shapeId="0" xr:uid="{236798A9-CA06-46E2-A6FC-A65AC43FA1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0" authorId="0" shapeId="0" xr:uid="{A99D38BF-8302-4804-8834-6D33FA6B11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0" authorId="0" shapeId="0" xr:uid="{D9D095AE-CEC1-4987-B8BB-000EF03E06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1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1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1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5" authorId="0" shapeId="0" xr:uid="{1382FA28-CF16-4623-82D9-9291B39CAD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5" authorId="0" shapeId="0" xr:uid="{F14253DB-4E9D-499D-89DA-DA7269675C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5" authorId="0" shapeId="0" xr:uid="{AC945F7C-CD48-4A2C-A832-90DC2A9225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5" authorId="1" shapeId="0" xr:uid="{35C5CD0C-F384-4AF7-91D2-885817B5509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15" authorId="1" shapeId="0" xr:uid="{C0974412-0E85-4712-B53B-2BD98E0A6A8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15" authorId="1" shapeId="0" xr:uid="{D7C534C2-0F2F-4A2C-A77F-64AAE4952D0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16" authorId="0" shapeId="0" xr:uid="{A48E6A11-952C-4D60-B3E2-5B24A500AB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6" authorId="0" shapeId="0" xr:uid="{20264EE1-12C5-4302-A907-AB6954E049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6" authorId="0" shapeId="0" xr:uid="{3DD79CE3-4420-48BD-9288-761B431BAF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9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9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9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9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19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19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20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20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20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21" authorId="0" shapeId="0" xr:uid="{8B8C0183-4981-4E74-A9B5-230E35EA8E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21" authorId="0" shapeId="0" xr:uid="{B48A81FB-35C4-459A-A001-BA26F256C6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21" authorId="0" shapeId="0" xr:uid="{5CB08BB6-B0E9-4ED5-BC3C-3FA6EBC98F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21" authorId="1" shapeId="0" xr:uid="{5A9500D8-32BB-4FE1-9552-4178ED06F6B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21" authorId="1" shapeId="0" xr:uid="{26F5A501-CF1A-47E8-8F68-337E57E36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21" authorId="1" shapeId="0" xr:uid="{1E896DEF-CE09-493E-B532-B88B753563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22" authorId="0" shapeId="0" xr:uid="{8A58B3E2-8022-4692-8C48-409C92F920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22" authorId="0" shapeId="0" xr:uid="{AE31D59C-6A15-4D4D-8564-A3C4B8B1DD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22" authorId="0" shapeId="0" xr:uid="{7A943A22-CA72-4375-A645-7B5306C7D0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67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67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67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70" authorId="0" shapeId="0" xr:uid="{DA4EADDC-136F-42A2-943E-6938C7D718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70" authorId="0" shapeId="0" xr:uid="{4F374036-A0A0-48E7-B1ED-BB53093C80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70" authorId="0" shapeId="0" xr:uid="{7F339AAC-AAF3-46BF-ADB2-2C18925809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85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85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85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88" authorId="0" shapeId="0" xr:uid="{CFBBB0E7-8308-4A9C-A4FE-6C8EB1D7E2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88" authorId="0" shapeId="0" xr:uid="{F8F04C2B-7D99-4F66-B7EC-C14F598D3D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88" authorId="0" shapeId="0" xr:uid="{978D8F46-90C2-4F27-83AB-8C34F60BBD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50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50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51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51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5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5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5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6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66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66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I67" authorId="0" shapeId="0" xr:uid="{DFA282D3-2067-4BBF-825F-33F9D06B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7" authorId="0" shapeId="0" xr:uid="{C31D6A06-A748-4726-A3D6-06ED9381A4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7" authorId="0" shapeId="0" xr:uid="{4C8DA4A1-BC3F-4660-AB48-107F2CF45A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8" authorId="0" shapeId="0" xr:uid="{4068A174-6F90-4F16-B1DD-2C97CCE7B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68" authorId="0" shapeId="0" xr:uid="{2A7EBFB1-D923-4915-AF23-2E5AA69348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68" authorId="0" shapeId="0" xr:uid="{0DC36BF5-388D-4B3A-8207-05BA1A304E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2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2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2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74" authorId="0" shapeId="0" xr:uid="{5D600E5A-48BE-43D2-A658-E5170101A6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4" authorId="0" shapeId="0" xr:uid="{7A21C51D-B577-485E-BF43-95D5952D15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4" authorId="0" shapeId="0" xr:uid="{92C9CB4C-B238-4BE1-B593-3AF3DEF7E7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7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7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7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81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1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2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82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82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F83" authorId="0" shapeId="0" xr:uid="{AA0A74EA-C4F8-4A0D-8DD0-C96138000C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83" authorId="0" shapeId="0" xr:uid="{0AF0D773-8FB8-4004-9460-B53293F8C5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83" authorId="0" shapeId="0" xr:uid="{66B6BFAA-C7E2-419F-9481-2FAE96A5B6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84" authorId="0" shapeId="0" xr:uid="{CE8237EB-1F57-4D09-8EAB-62A3C309A6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84" authorId="0" shapeId="0" xr:uid="{329E3FF9-C88B-4FF1-8F43-12ECA4B8B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84" authorId="0" shapeId="0" xr:uid="{6FEB6DA1-03BF-4013-B408-3A2EFFBD24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88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88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88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90" authorId="0" shapeId="0" xr:uid="{917F3A4C-7381-4977-9318-CEE6D6B9F3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90" authorId="0" shapeId="0" xr:uid="{56A031E9-6686-4B74-91C2-4671597E65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90" authorId="0" shapeId="0" xr:uid="{74E7E8A1-469E-4C4A-B196-DBBE011C01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93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4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4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4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95" authorId="0" shapeId="0" xr:uid="{C90FC665-2F10-4B5D-85A6-C984912B7E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5" authorId="0" shapeId="0" xr:uid="{C456FF65-36C2-4AB8-99C8-6715BC8EE7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5" authorId="0" shapeId="0" xr:uid="{50378B11-A814-489C-98EA-82D3B217AF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6" authorId="0" shapeId="0" xr:uid="{81279BB8-D7A1-49DB-BF8A-8455C7AE39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6" authorId="0" shapeId="0" xr:uid="{31F176FE-5A4A-4CD4-8349-203C44C5D5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6" authorId="0" shapeId="0" xr:uid="{39AE29B5-7A37-4A43-AF1D-725A6EB2A4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99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9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9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0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0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0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1" authorId="0" shapeId="0" xr:uid="{889C4FE3-E4BF-4AC6-8317-06A108EEEE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1" authorId="0" shapeId="0" xr:uid="{294AE31C-244D-4485-9838-6639F75B59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1" authorId="0" shapeId="0" xr:uid="{DF82E350-7126-4F04-A2E2-AE0AF07239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2" authorId="0" shapeId="0" xr:uid="{D2EC831F-FC4B-42AE-945A-72A6ED4DFC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2" authorId="0" shapeId="0" xr:uid="{AEF0A6F5-06D0-40A9-85F5-689DD05F5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2" authorId="0" shapeId="0" xr:uid="{D108D26B-585F-4FBF-B43A-F8572018E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105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105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105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105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5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5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5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105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105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06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106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106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F107" authorId="0" shapeId="0" xr:uid="{1C2EE5A7-AEE2-4291-A8A4-3EFEEB154C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107" authorId="0" shapeId="0" xr:uid="{7E2F0268-9E87-474A-BF89-D12BD0FD84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107" authorId="0" shapeId="0" xr:uid="{B4F7EDB7-621C-45C8-8758-A9243F351AE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107" authorId="0" shapeId="0" xr:uid="{3FBD9F56-354B-46D6-9026-F51711B467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7" authorId="0" shapeId="0" xr:uid="{F265F0D1-3B1B-4579-A707-868978A4A8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7" authorId="0" shapeId="0" xr:uid="{68653F67-0CB1-4658-B77B-7EFC2CA0B2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7" authorId="0" shapeId="0" xr:uid="{1859CAEC-EF79-4E1F-93AE-B7F0545B05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107" authorId="0" shapeId="0" xr:uid="{63C8DA4B-09E1-4B3F-9153-60783F5F26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107" authorId="0" shapeId="0" xr:uid="{39B14D8B-319D-4F10-A23A-F5DF40BBA5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108" authorId="0" shapeId="0" xr:uid="{6D55BC00-C836-4B68-8741-3A8D0CFD20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108" authorId="0" shapeId="0" xr:uid="{43C5B8F6-9F21-4D18-83D0-61CA4AF4B2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108" authorId="0" shapeId="0" xr:uid="{13CD22E6-14AB-4EFC-ABAF-2D096DFB49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111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1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1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1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11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11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12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2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2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3" authorId="0" shapeId="0" xr:uid="{6386087A-E1FC-4DD5-A59F-D010FDBD6A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3" authorId="0" shapeId="0" xr:uid="{E081C587-0ED4-4E9C-868C-D67F1E5F1F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3" authorId="0" shapeId="0" xr:uid="{26C84157-9160-4FC0-A38F-EE1A8CBA13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3" authorId="0" shapeId="0" xr:uid="{043FDF75-42C0-4121-A7EA-61BF35587B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13" authorId="0" shapeId="0" xr:uid="{90940B13-90FE-495D-9F3F-F7ED67D9E6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13" authorId="0" shapeId="0" xr:uid="{4F079428-7035-4D51-91E6-8EDE5D665D4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14" authorId="0" shapeId="0" xr:uid="{5E6F377B-EFE4-4E28-8D2B-F1C2A5035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4" authorId="0" shapeId="0" xr:uid="{87254717-6C4C-4F9B-9921-00D0ED529B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4" authorId="0" shapeId="0" xr:uid="{8E517E88-7077-410F-944C-9C45813877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7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7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7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7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17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17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18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18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18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19" authorId="0" shapeId="0" xr:uid="{73ABBABA-0654-4C8A-A207-BC6D2663AC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19" authorId="0" shapeId="0" xr:uid="{3F900CDF-AF47-4D8E-8D92-CB3399007C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19" authorId="0" shapeId="0" xr:uid="{15A3AC3E-578D-42D1-A68C-10D23838C4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19" authorId="0" shapeId="0" xr:uid="{1F39E482-A062-4F36-A0AB-9B5D2BF7AB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119" authorId="0" shapeId="0" xr:uid="{CACCB0ED-E785-4480-A1A4-505C5425D2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119" authorId="0" shapeId="0" xr:uid="{34D99B85-84D5-464A-8668-3F2219413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120" authorId="0" shapeId="0" xr:uid="{FBDC76BD-6D30-47F2-9B1B-4AB5E551D5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120" authorId="0" shapeId="0" xr:uid="{FBD82A4E-0826-464E-8F35-FB248D0A2C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120" authorId="0" shapeId="0" xr:uid="{78E4919E-59B7-46E2-B938-3E33DF740F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123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23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23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23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23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23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24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24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24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25" authorId="0" shapeId="0" xr:uid="{6802DE72-4BA6-4E31-9EAB-486A9B8C5A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25" authorId="0" shapeId="0" xr:uid="{6968D951-AC22-4857-B155-FC50A6DF4F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25" authorId="0" shapeId="0" xr:uid="{A3505A37-604F-478C-822D-CB55B330CA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25" authorId="1" shapeId="0" xr:uid="{292E1E92-7618-4633-A395-DAF844519A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25" authorId="1" shapeId="0" xr:uid="{5D741595-BF08-4ABE-A1E5-28BC0D8B514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25" authorId="1" shapeId="0" xr:uid="{B1D05B69-BCC5-404A-A9B7-513C3347920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26" authorId="0" shapeId="0" xr:uid="{C46CF3A3-6556-4C2A-8ADB-00885E9303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26" authorId="0" shapeId="0" xr:uid="{E90899C5-4C5E-4A48-8D13-C151ED003E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26" authorId="0" shapeId="0" xr:uid="{572EE526-F438-4BA1-B01C-F4A0CF70E1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29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29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29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29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29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29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30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30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30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31" authorId="0" shapeId="0" xr:uid="{4DF23DE8-B302-44D0-A8F3-40DF34DDCC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31" authorId="0" shapeId="0" xr:uid="{EDDBB223-AAB3-4797-A497-216679E66B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31" authorId="0" shapeId="0" xr:uid="{0D9E0CEA-FC4B-47B9-935E-81AD7D5196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31" authorId="1" shapeId="0" xr:uid="{65B796DB-8A47-4D37-9A13-AEB5F8D3E3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31" authorId="1" shapeId="0" xr:uid="{E4AC94DC-8783-43AD-BCF1-7AA73E41168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31" authorId="1" shapeId="0" xr:uid="{0FE97397-0D28-4D28-9C80-13DBAEA4E10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32" authorId="0" shapeId="0" xr:uid="{4265CF05-7900-44E1-B478-D5B7A25A4F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32" authorId="0" shapeId="0" xr:uid="{20DA9095-A78E-4071-95C0-49D426BED3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32" authorId="0" shapeId="0" xr:uid="{A8357B76-CE0C-44C3-BE6D-8A759CD9F5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76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76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76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79" authorId="0" shapeId="0" xr:uid="{7D88D1AF-7660-48D1-94AA-641EB171F4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79" authorId="0" shapeId="0" xr:uid="{7EA0F28B-CF1E-4261-A14A-39E671348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79" authorId="0" shapeId="0" xr:uid="{32A0FE4D-5BC3-4C64-A46C-65DEEE26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94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94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94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97" authorId="0" shapeId="0" xr:uid="{0BB657D7-58A9-4923-9C14-18F5D41880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97" authorId="0" shapeId="0" xr:uid="{44F8551C-1C6C-4C4D-B2E3-79E86F73B1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97" authorId="0" shapeId="0" xr:uid="{670D49DD-97D3-4F92-93CE-0432375118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<sst xmlns="http://schemas.openxmlformats.org/spreadsheetml/2006/main" count="1183" uniqueCount="290">
  <si>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</si>
  <si>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</si>
  <si>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</si>
  <si>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</si>
  <si>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</si>
  <si>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</si>
  <si>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</si>
  <si>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</si>
  <si>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</si>
  <si>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</si>
  <si>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</si>
  <si>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</si>
  <si>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</si>
  <si>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</si>
  <si>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</si>
  <si>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</si>
  <si>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</si>
  <si>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</si>
  <si>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</si>
  <si>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</si>
  <si>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</si>
  <si>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</si>
  <si>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</si>
  <si>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</si>
  <si>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</si>
  <si>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</si>
  <si>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</si>
  <si>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</si>
  <si>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</si>
  <si>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</si>
  <si>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</si>
  <si>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</si>
  <si>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</si>
  <si>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</si>
  <si>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</si>
  <si>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</si>
  <si>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</si>
  <si>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</si>
  <si>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</si>
  <si>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</si>
  <si>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</si>
  <si>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</si>
  <si>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</si>
  <si>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</si>
  <si>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</si>
  <si>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</si>
  <si>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</si>
  <si>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</si>
  <si>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</si>
  <si>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</si>
  <si>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</si>
  <si>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</si>
  <si>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</si>
  <si>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</si>
  <si>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</si>
  <si>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</si>
  <si>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</si>
  <si>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</si>
  <si>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</si>
  <si>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</si>
  <si>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</si>
  <si>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</si>
  <si>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</si>
  <si>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</si>
  <si>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</si>
  <si>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</si>
  <si>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</si>
  <si>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</si>
  <si>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</si>
  <si>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</si>
  <si>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</si>
  <si>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</si>
  <si>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</si>
  <si>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</si>
  <si>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</si>
  <si>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</si>
  <si>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</si>
  <si>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</si>
  <si>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</si>
  <si>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</si>
  <si>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</si>
  <si>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</si>
  <si>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</si>
  <si>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</si>
  <si>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</si>
  <si>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</si>
  <si>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</si>
  <si>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</si>
  <si>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</si>
  <si>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</si>
  <si>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</si>
  <si>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</si>
  <si>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</si>
  <si>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</si>
  <si>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</si>
  <si>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</si>
  <si>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</si>
  <si>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</si>
  <si>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</si>
  <si>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</si>
  <si>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</si>
  <si>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</si>
  <si>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</si>
  <si>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</si>
  <si>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</si>
  <si>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</si>
  <si>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</si>
  <si>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</si>
  <si>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</si>
  <si>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</si>
  <si>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</si>
  <si>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</si>
  <si>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</si>
  <si>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</si>
  <si>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</si>
  <si>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</si>
  <si>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</si>
  <si>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</si>
  <si>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</si>
  <si>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</si>
  <si>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</si>
  <si>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</si>
  <si>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</si>
  <si>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</si>
  <si>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</si>
  <si>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</si>
  <si>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</si>
  <si>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</si>
  <si>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</si>
  <si>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</si>
  <si>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</si>
  <si>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</si>
  <si>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</si>
  <si>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</si>
  <si>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</si>
  <si>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</si>
  <si>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</si>
  <si>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</si>
  <si>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</si>
  <si>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</si>
  <si>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</si>
  <si>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</si>
  <si>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</si>
  <si>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</si>
  <si>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</si>
  <si>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</si>
  <si>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</si>
  <si>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</si>
  <si>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</si>
  <si>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</si>
  <si>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</si>
  <si>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</si>
  <si>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</si>
  <si>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</si>
  <si>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t>1st: Cell 2 Es/Noc is increased by an amount sufficient to achieve Es/Iot at UE baseband &gt;=-6dB</t>
  </si>
  <si>
    <t>2nd: Noc is decreased by an amount sufficient to achieve Applied Io &lt;=-50dBm</t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</si>
  <si>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</si>
  <si>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</si>
  <si>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</si>
  <si>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</si>
  <si>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</si>
  <si>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</si>
  <si>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</si>
  <si>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</si>
  <si>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</si>
  <si>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</si>
  <si>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</si>
  <si>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</si>
  <si>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</si>
  <si>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</si>
  <si>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</si>
  <si>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</si>
  <si>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</si>
  <si>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</si>
  <si>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</si>
  <si>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</si>
  <si>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</si>
  <si>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</si>
  <si>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</si>
  <si>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</si>
  <si>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</si>
  <si>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</si>
  <si>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</si>
  <si>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</si>
  <si>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</si>
  <si>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</si>
  <si>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</si>
  <si>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</si>
  <si>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</si>
  <si>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</si>
  <si>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</si>
  <si>
    <t>Adapted from 38.533 RRM Test case 5.7.1.1+7.7.1.1</t>
    <phoneticPr fontId="2" type="noConversion"/>
  </si>
  <si>
    <t>5.7.7.1</t>
    <phoneticPr fontId="2" type="noConversion"/>
  </si>
  <si>
    <t>v16.19.0</t>
    <phoneticPr fontId="2" type="noConversion"/>
  </si>
  <si>
    <t>Sporton</t>
    <phoneticPr fontId="2" type="noConversion"/>
  </si>
  <si>
    <t>38.133 Table A.5.7.7.1.2-1</t>
    <phoneticPr fontId="30" type="noConversion"/>
  </si>
  <si>
    <t>38.133 Table A.5.7.7.1.2-2</t>
    <phoneticPr fontId="30" type="noConversion"/>
  </si>
  <si>
    <t>38.133 Table A.5.7.7.1.2-3, T1</t>
    <phoneticPr fontId="30" type="noConversion"/>
  </si>
  <si>
    <t>Ref: TS 38.133 v18.5.0 clause A.5.7.7.1, TS 38.101-2 v16.6.0</t>
    <phoneticPr fontId="31" type="noConversion"/>
  </si>
  <si>
    <t>Applied CSI-RS Es/Iot at Reference point, nominal</t>
  </si>
  <si>
    <t>CSI-RS Es/Iot at UE baseband, nominal</t>
  </si>
  <si>
    <t>Applied CSI-RS_RP, nominal</t>
  </si>
  <si>
    <r>
      <t>dBm/SCS</t>
    </r>
    <r>
      <rPr>
        <vertAlign val="subscript"/>
        <sz val="10"/>
        <rFont val="Arial"/>
        <family val="2"/>
      </rPr>
      <t>SSB</t>
    </r>
  </si>
  <si>
    <t>UE-measured absolute CSI-RSRP, nominal</t>
  </si>
  <si>
    <t>UE-measured relative CSI-RSRP, nominal</t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</si>
  <si>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  <phoneticPr fontId="30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</si>
  <si>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</si>
  <si>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absolute accuracy</t>
    <phoneticPr fontId="30" type="noConversion"/>
  </si>
  <si>
    <t>UE CSI-RSRP relative accuracy</t>
    <phoneticPr fontId="30" type="noConversion"/>
  </si>
  <si>
    <t>Applied CSI-RS Es/Iot at Reference point, nominal</t>
    <phoneticPr fontId="30" type="noConversion"/>
  </si>
  <si>
    <t>CSI-RS Es/Iot at UE baseband, nominal</t>
    <phoneticPr fontId="30" type="noConversion"/>
  </si>
  <si>
    <t>Applied CSI_RP, nominal</t>
    <phoneticPr fontId="30" type="noConversion"/>
  </si>
  <si>
    <t>UE-measured absolute CSI-RSRP, nominal</t>
    <phoneticPr fontId="30" type="noConversion"/>
  </si>
  <si>
    <t>Cell 1 CSI-RS Es/Iot at UE baseband sensitivity factor</t>
    <phoneticPr fontId="30" type="noConversion"/>
  </si>
  <si>
    <t>Cell 1 CSI-RS Es/Iot at UE baseband effect</t>
    <phoneticPr fontId="30" type="noConversion"/>
  </si>
  <si>
    <t>CSI-RS Es/Iot to be within range</t>
    <phoneticPr fontId="30" type="noConversion"/>
  </si>
  <si>
    <t>Applied Cell 1 CSI_RP sensitivity factor</t>
    <phoneticPr fontId="30" type="noConversion"/>
  </si>
  <si>
    <t>Applied Cell 1 CSI_RP effect</t>
    <phoneticPr fontId="30" type="noConversion"/>
  </si>
  <si>
    <t>CSI_RP to be within range</t>
    <phoneticPr fontId="30" type="noConversion"/>
  </si>
  <si>
    <t>Cell 2 CSI-RS Es/Iot at UE baseband sensitivity factor</t>
    <phoneticPr fontId="30" type="noConversion"/>
  </si>
  <si>
    <t>Cell 2 CSI-RS Es/Iot at UE baseband effect</t>
    <phoneticPr fontId="30" type="noConversion"/>
  </si>
  <si>
    <t>Applied Cell 2 CSI_RP sensitivity factor</t>
    <phoneticPr fontId="30" type="noConversion"/>
  </si>
  <si>
    <t>Applied Cell 2 CSI_RP effect</t>
    <phoneticPr fontId="30" type="noConversion"/>
  </si>
  <si>
    <t>Cell 1 CSI-RS Es/Iot at UE baseband minimum</t>
    <phoneticPr fontId="30" type="noConversion"/>
  </si>
  <si>
    <t>Cell 1 CSI-RS Es/Iot at UE baseband nominal</t>
    <phoneticPr fontId="30" type="noConversion"/>
  </si>
  <si>
    <t>Cell 1 CSI-RS Es/Iot at UE baseband maximum</t>
    <phoneticPr fontId="30" type="noConversion"/>
  </si>
  <si>
    <t>38.133 Table B.2.12-2</t>
    <phoneticPr fontId="30" type="noConversion"/>
  </si>
  <si>
    <t>Applied Cell 1 CSI_RP minimum</t>
    <phoneticPr fontId="30" type="noConversion"/>
  </si>
  <si>
    <t>Applied Cell 1 CSI_RP nominal</t>
    <phoneticPr fontId="30" type="noConversion"/>
  </si>
  <si>
    <t>Applied Cell 1 CSI_RP maximum</t>
    <phoneticPr fontId="30" type="noConversion"/>
  </si>
  <si>
    <t>38.133 Table B.2.12-2, PC3, 120kHz, Beam peak</t>
    <phoneticPr fontId="30" type="noConversion"/>
  </si>
  <si>
    <t>Cell 2 CSI-RS Es/Iot at UE baseband minimum</t>
    <phoneticPr fontId="30" type="noConversion"/>
  </si>
  <si>
    <t>Cell 2 CSI-RS Es/Iot at UE baseband nominal</t>
    <phoneticPr fontId="30" type="noConversion"/>
  </si>
  <si>
    <t>Cell 2 CSI-RS Es/Iot at UE baseband maximum</t>
    <phoneticPr fontId="30" type="noConversion"/>
  </si>
  <si>
    <t>UE reported absolute Cell 1 CSI-RSRP minimum</t>
    <phoneticPr fontId="30" type="noConversion"/>
  </si>
  <si>
    <t>UE reported absolute Cell 1 CSI-RSRP nominal</t>
    <phoneticPr fontId="30" type="noConversion"/>
  </si>
  <si>
    <t>UE reported absolute Cell 1 CSI-RSRP maximum</t>
    <phoneticPr fontId="30" type="noConversion"/>
  </si>
  <si>
    <t>UE reported absolute Cell 1 CSI-RSRP sens factor</t>
    <phoneticPr fontId="30" type="noConversion"/>
  </si>
  <si>
    <t>UE reported absolute Cell 1 CSI-RSRP effect</t>
    <phoneticPr fontId="30" type="noConversion"/>
  </si>
  <si>
    <t>UE meas Cell 1 CSI-RSRP</t>
    <phoneticPr fontId="30" type="noConversion"/>
  </si>
  <si>
    <t>UE meas Cell 2 CSI-RSRP</t>
    <phoneticPr fontId="30" type="noConversion"/>
  </si>
  <si>
    <t>UE reported (Cell 2 CSI-RSRP - Cell 1 CSI-RSRP) sens factor</t>
    <phoneticPr fontId="30" type="noConversion"/>
  </si>
  <si>
    <t>UE reported (Cell 2 CSI-RSRP - Cell 1 CSI-RSRP) effect</t>
    <phoneticPr fontId="30" type="noConversion"/>
  </si>
  <si>
    <t>UE meas CSI-RSRP difference</t>
    <phoneticPr fontId="30" type="noConversion"/>
  </si>
  <si>
    <t>UE meas CSI-RSRP difference between iterations</t>
    <phoneticPr fontId="30" type="noConversion"/>
  </si>
  <si>
    <t>UE reported absolute Cell 2 CSI-RSRP Max-Min difference sens factor</t>
    <phoneticPr fontId="30" type="noConversion"/>
  </si>
  <si>
    <t>UE reported absolute Cell 2 CSI-RSRP Max-Min difference effect</t>
    <phoneticPr fontId="30" type="noConversion"/>
  </si>
  <si>
    <t>Applied Cell 2 CSI_RP minimum</t>
    <phoneticPr fontId="30" type="noConversion"/>
  </si>
  <si>
    <t>Applied Cell 2 CSI_RP nominal</t>
    <phoneticPr fontId="30" type="noConversion"/>
  </si>
  <si>
    <t>Applied Cell 2 CSI_RP maximum</t>
    <phoneticPr fontId="30" type="noConversion"/>
  </si>
  <si>
    <t>UE reported absolute Cell 2 CSI-RSRP minimum</t>
    <phoneticPr fontId="30" type="noConversion"/>
  </si>
  <si>
    <t>UE reported absolute Cell 2 CSI-RSRP nominal</t>
    <phoneticPr fontId="30" type="noConversion"/>
  </si>
  <si>
    <t>UE reported absolute Cell 2 CSI-RSRP maximum</t>
    <phoneticPr fontId="30" type="noConversion"/>
  </si>
  <si>
    <t>UE reported (Cell 2 CSI-RSRP - Cell 1 CSI-RSRP) nominal</t>
    <phoneticPr fontId="30" type="noConversion"/>
  </si>
  <si>
    <t>UE reported (Cell 2 SS-RSRP - Cell 1 SS-RSRP) maximum</t>
    <phoneticPr fontId="30" type="noConversion"/>
  </si>
  <si>
    <t>UE reported (Cell 2 CSI-RSRP - Cell 1 CSI-RSRP) minimum</t>
    <phoneticPr fontId="30" type="noConversion"/>
  </si>
  <si>
    <t>UE reported (Cell 2 CSI-RSRP - Cell 1 CSI-RSRP) maximum</t>
    <phoneticPr fontId="30" type="noConversion"/>
  </si>
  <si>
    <t>UE reported Cell 1 CSI-RSRP Max-Min minimum</t>
    <phoneticPr fontId="30" type="noConversion"/>
  </si>
  <si>
    <t>UE reported Cell 1 CSI-RSRP Max-Min nominal</t>
    <phoneticPr fontId="30" type="noConversion"/>
  </si>
  <si>
    <t>UE reported Cell 1 CSI-RSRP Max-Min maximum</t>
    <phoneticPr fontId="30" type="noConversion"/>
  </si>
  <si>
    <t>UE reported Cell 2 CSI-RSRP Max-Min minimum</t>
    <phoneticPr fontId="30" type="noConversion"/>
  </si>
  <si>
    <t>UE reported Cell 2 CSI-RSRP Max-Min nominal</t>
    <phoneticPr fontId="30" type="noConversion"/>
  </si>
  <si>
    <t>UE reported Cell 2 CSI-RSRP Max-Min maximum</t>
    <phoneticPr fontId="30" type="noConversion"/>
  </si>
  <si>
    <t>38.133 Tables A.5.7.7.1.2-3 T2, B.2.2-2 Rx beam peak</t>
    <phoneticPr fontId="30" type="noConversion"/>
  </si>
  <si>
    <t>38.133 Table A.5.7.7.1.2-3, T2</t>
    <phoneticPr fontId="30" type="noConversion"/>
  </si>
  <si>
    <t>For UE-observed CSI-RS Es/Iot range check</t>
    <phoneticPr fontId="30" type="noConversion"/>
  </si>
  <si>
    <t>For applied CSI-RP level range check</t>
    <phoneticPr fontId="30" type="noConversion"/>
  </si>
  <si>
    <t>UE-measured CSI-RSRP T2 relative to T1, nominal</t>
    <phoneticPr fontId="30" type="noConversion"/>
  </si>
  <si>
    <r>
      <t>Es level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  <phoneticPr fontId="30" type="noConversion"/>
  </si>
  <si>
    <t>38.133 Table 10.1.3.3.1-1, Io &gt;-70dBm, normal condition</t>
    <phoneticPr fontId="30" type="noConversion"/>
  </si>
  <si>
    <t>38.133 Table 10.1.3.3.2-1, normal condition</t>
    <phoneticPr fontId="30" type="noConversion"/>
  </si>
  <si>
    <t>UE reported absolute Cell 2 CSI-RSRP sens factor</t>
    <phoneticPr fontId="30" type="noConversion"/>
  </si>
  <si>
    <t>UE reported absolute Cell 2 CSI-RSRP effect</t>
    <phoneticPr fontId="30" type="noConversion"/>
  </si>
  <si>
    <t>UE reported (Cell 1 CSI-RSRP in T2 - CSI-RSRP in T1) sens factor</t>
    <phoneticPr fontId="30" type="noConversion"/>
  </si>
  <si>
    <t>UE reported (Cell 1 CSI-RSRP in T2 - CSI-RSRP in T1) effect</t>
    <phoneticPr fontId="30" type="noConversion"/>
  </si>
  <si>
    <t>UE meas CSI-RSRP difference between T2 and T1</t>
    <phoneticPr fontId="30" type="noConversion"/>
  </si>
  <si>
    <t>UE reported (Cell 2 CSI-RSRP in T2 - CSI-RSRP in T1) sens factor</t>
    <phoneticPr fontId="30" type="noConversion"/>
  </si>
  <si>
    <t>UE reported (Cell 2 CSI-RSRP in T2 - CSI-RSRP in T1) effect</t>
    <phoneticPr fontId="30" type="noConversion"/>
  </si>
  <si>
    <t>UE reported absolute Cell 1 CSI-RSRP Max-Min difference sens factor</t>
    <phoneticPr fontId="30" type="noConversion"/>
  </si>
  <si>
    <t>UE reported absolute Cell 1 CSI-RSRP Max-Min difference effect</t>
    <phoneticPr fontId="30" type="noConversion"/>
  </si>
  <si>
    <t>UE-measured CSI-RSRP, T2 rel. to T1, nominal</t>
    <phoneticPr fontId="30" type="noConversion"/>
  </si>
  <si>
    <t>UE reported (Cell 1 CSI-RSRP in T2 - CSI-RSRP in T1) minimum</t>
    <phoneticPr fontId="30" type="noConversion"/>
  </si>
  <si>
    <t>UE reported (Cell 1 CSI-RSRP in T2 - CSI-RSRP in T1) nominal</t>
    <phoneticPr fontId="30" type="noConversion"/>
  </si>
  <si>
    <t>UE reported (Cell 1 CSI-RSRP in T2 - CSI-RSRP in T1) maximum</t>
    <phoneticPr fontId="30" type="noConversion"/>
  </si>
  <si>
    <t>UE reported (Cell 2 CSI-RSRP in T2 - CSI-RSRP in T1) minimum</t>
    <phoneticPr fontId="30" type="noConversion"/>
  </si>
  <si>
    <t>UE reported (Cell 2 CSI-RSRP in T2 - CSI-RSRP in T1) nominal</t>
    <phoneticPr fontId="30" type="noConversion"/>
  </si>
  <si>
    <t>UE reported (Cell 2 CSI-RSRP in T2 - CSI-RSRP in T1) maximum</t>
    <phoneticPr fontId="30" type="noConversion"/>
  </si>
  <si>
    <t>v16.20.0</t>
    <phoneticPr fontId="2" type="noConversion"/>
  </si>
  <si>
    <t>v18.3.0</t>
    <phoneticPr fontId="2" type="noConversion"/>
  </si>
  <si>
    <t>Ref: TS 38.133 v16.19.0 clause A.5.7.7.1, TS 38.101-2 v16.20.0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</si>
</sst>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name val="細明體"/>
      <family val="3"/>
      <charset val="136"/>
    </font>
    <font>
      <sz val="9"/>
      <name val="宋体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40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76" fontId="23" fillId="0" borderId="5" xfId="1" applyNumberFormat="1" applyFont="1" applyFill="1" applyBorder="1" applyAlignment="1">
      <alignment horizontal="center"/>
    </xf>
    <xf numFmtId="176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23" fillId="0" borderId="5" xfId="1" applyNumberFormat="1" applyFont="1" applyFill="1" applyBorder="1" applyAlignment="1">
      <alignment horizontal="center"/>
    </xf>
    <xf numFmtId="177" fontId="23" fillId="0" borderId="6" xfId="1" applyNumberFormat="1" applyFont="1" applyFill="1" applyBorder="1" applyAlignment="1">
      <alignment horizontal="center"/>
    </xf>
    <xf numFmtId="177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77" fontId="1" fillId="7" borderId="5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77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76" fontId="23" fillId="0" borderId="7" xfId="0" applyNumberFormat="1" applyFont="1" applyFill="1" applyBorder="1" applyAlignment="1">
      <alignment horizontal="left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76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77" fontId="23" fillId="0" borderId="11" xfId="1" applyNumberFormat="1" applyFont="1" applyFill="1" applyBorder="1" applyAlignment="1">
      <alignment horizontal="center"/>
    </xf>
    <xf numFmtId="176" fontId="23" fillId="2" borderId="6" xfId="1" applyNumberFormat="1" applyFont="1" applyFill="1" applyBorder="1" applyAlignment="1">
      <alignment horizontal="center"/>
    </xf>
    <xf numFmtId="176" fontId="23" fillId="5" borderId="6" xfId="1" applyNumberFormat="1" applyFont="1" applyFill="1" applyBorder="1" applyAlignment="1">
      <alignment horizontal="center"/>
    </xf>
    <xf numFmtId="176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78" fontId="23" fillId="0" borderId="6" xfId="1" applyNumberFormat="1" applyFont="1" applyFill="1" applyBorder="1" applyAlignment="1">
      <alignment horizontal="center"/>
    </xf>
    <xf numFmtId="176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76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77" fontId="23" fillId="0" borderId="9" xfId="1" applyNumberFormat="1" applyFont="1" applyFill="1" applyBorder="1" applyAlignment="1">
      <alignment horizontal="center"/>
    </xf>
    <xf numFmtId="176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76" fontId="26" fillId="0" borderId="11" xfId="1" applyNumberFormat="1" applyFont="1" applyFill="1" applyBorder="1" applyAlignment="1">
      <alignment horizontal="center"/>
    </xf>
    <xf numFmtId="176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0" xfId="0" applyFill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76" fontId="1" fillId="9" borderId="5" xfId="1" applyNumberFormat="1" applyFont="1" applyFill="1" applyBorder="1" applyAlignment="1">
      <alignment horizontal="center"/>
    </xf>
    <xf numFmtId="176" fontId="1" fillId="9" borderId="0" xfId="1" applyNumberFormat="1" applyFont="1" applyFill="1" applyBorder="1" applyAlignment="1">
      <alignment horizontal="center"/>
    </xf>
    <xf numFmtId="176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76" fontId="4" fillId="9" borderId="5" xfId="1" applyNumberFormat="1" applyFont="1" applyFill="1" applyBorder="1" applyAlignment="1">
      <alignment horizontal="center"/>
    </xf>
    <xf numFmtId="176" fontId="4" fillId="9" borderId="0" xfId="1" applyNumberFormat="1" applyFont="1" applyFill="1" applyBorder="1" applyAlignment="1">
      <alignment horizontal="center"/>
    </xf>
    <xf numFmtId="176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0" fontId="0" fillId="0" borderId="5" xfId="0" applyBorder="1"/>
    <xf numFmtId="2" fontId="1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1" fillId="0" borderId="9" xfId="1" applyFont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9" sqref="B19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14" t="s">
        <v>100</v>
      </c>
    </row>
    <row r="4" spans="1:9" ht="13">
      <c r="A4" s="3"/>
      <c r="B4" t="s">
        <v>191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286" t="s">
        <v>153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192</v>
      </c>
      <c r="D12" s="5" t="s">
        <v>287</v>
      </c>
      <c r="E12" s="5" t="s">
        <v>193</v>
      </c>
      <c r="F12" s="5" t="s">
        <v>288</v>
      </c>
      <c r="G12" t="s">
        <v>194</v>
      </c>
      <c r="I12"/>
    </row>
    <row r="13" spans="1:9">
      <c r="D13" s="361"/>
      <c r="E13" s="361"/>
      <c r="F13" s="361"/>
      <c r="G13" s="114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27"/>
  <sheetViews>
    <sheetView tabSelected="1" topLeftCell="A160" zoomScale="80" zoomScaleNormal="80" workbookViewId="0">
      <selection activeCell="O141" sqref="O141"/>
    </sheetView>
  </sheetViews>
  <sheetFormatPr defaultColWidth="10.7265625" defaultRowHeight="12.5"/>
  <cols>
    <col min="1" max="1" width="87" style="7" bestFit="1" customWidth="1"/>
    <col min="2" max="2" width="11.54296875" style="7" customWidth="1"/>
    <col min="3" max="4" width="8.54296875" style="7" customWidth="1"/>
    <col min="5" max="5" width="8.54296875" style="297" customWidth="1"/>
    <col min="6" max="7" width="8.54296875" style="7" customWidth="1"/>
    <col min="8" max="8" width="8.54296875" style="297" customWidth="1"/>
    <col min="9" max="10" width="8.54296875" style="7" customWidth="1"/>
    <col min="11" max="11" width="8.54296875" style="297" customWidth="1"/>
    <col min="12" max="13" width="8.54296875" style="7" customWidth="1"/>
    <col min="14" max="14" width="8.54296875" style="297" customWidth="1"/>
    <col min="15" max="16" width="8.54296875" style="7" customWidth="1"/>
    <col min="17" max="17" width="8.54296875" style="297" customWidth="1"/>
    <col min="18" max="19" width="8.54296875" style="7" customWidth="1"/>
    <col min="20" max="20" width="8.54296875" style="297" customWidth="1"/>
    <col min="21" max="26" width="8.54296875" style="7" customWidth="1"/>
    <col min="27" max="27" width="45.54296875" style="7" customWidth="1"/>
    <col min="28" max="16384" width="10.7265625" style="7"/>
  </cols>
  <sheetData>
    <row r="1" spans="1:27" ht="13" thickBot="1">
      <c r="U1" s="8"/>
      <c r="V1" s="8"/>
      <c r="W1" s="8"/>
      <c r="X1" s="8"/>
      <c r="Y1" s="8"/>
      <c r="Z1" s="8"/>
      <c r="AA1" s="8"/>
    </row>
    <row r="2" spans="1:27" ht="13.5" thickBot="1">
      <c r="A2" s="9" t="s">
        <v>9</v>
      </c>
      <c r="B2" s="10"/>
      <c r="C2" s="387" t="s">
        <v>35</v>
      </c>
      <c r="D2" s="388"/>
      <c r="E2" s="388"/>
      <c r="F2" s="388"/>
      <c r="G2" s="388"/>
      <c r="H2" s="388"/>
      <c r="I2" s="388"/>
      <c r="J2" s="388"/>
      <c r="K2" s="389"/>
      <c r="L2" s="396" t="s">
        <v>38</v>
      </c>
      <c r="M2" s="388"/>
      <c r="N2" s="388"/>
      <c r="O2" s="388"/>
      <c r="P2" s="388"/>
      <c r="Q2" s="388"/>
      <c r="R2" s="388"/>
      <c r="S2" s="388"/>
      <c r="T2" s="389"/>
      <c r="U2" s="89"/>
      <c r="V2" s="89"/>
      <c r="W2" s="89"/>
      <c r="X2" s="89"/>
      <c r="Y2" s="89"/>
      <c r="Z2" s="89"/>
      <c r="AA2" s="13" t="s">
        <v>0</v>
      </c>
    </row>
    <row r="3" spans="1:27" ht="13">
      <c r="A3" s="30"/>
      <c r="B3" s="59"/>
      <c r="C3" s="390" t="s">
        <v>36</v>
      </c>
      <c r="D3" s="391"/>
      <c r="E3" s="392"/>
      <c r="F3" s="390" t="s">
        <v>37</v>
      </c>
      <c r="G3" s="393"/>
      <c r="H3" s="392"/>
      <c r="I3" s="394" t="s">
        <v>101</v>
      </c>
      <c r="J3" s="395"/>
      <c r="K3" s="392"/>
      <c r="L3" s="17"/>
      <c r="M3" s="17"/>
      <c r="N3" s="334"/>
      <c r="O3" s="101"/>
      <c r="P3" s="89"/>
      <c r="Q3" s="346"/>
      <c r="R3" s="101"/>
      <c r="S3" s="89"/>
      <c r="T3" s="346"/>
      <c r="U3" s="17"/>
      <c r="V3" s="17"/>
      <c r="W3" s="17"/>
      <c r="X3" s="17"/>
      <c r="Y3" s="17"/>
      <c r="Z3" s="17"/>
      <c r="AA3" s="105"/>
    </row>
    <row r="4" spans="1:27" ht="13">
      <c r="A4" s="30"/>
      <c r="B4" s="15" t="s">
        <v>1</v>
      </c>
      <c r="C4" s="135" t="s">
        <v>95</v>
      </c>
      <c r="D4" s="193" t="s">
        <v>96</v>
      </c>
      <c r="E4" s="298" t="s">
        <v>150</v>
      </c>
      <c r="F4" s="135" t="s">
        <v>95</v>
      </c>
      <c r="G4" s="193" t="s">
        <v>96</v>
      </c>
      <c r="H4" s="298" t="s">
        <v>150</v>
      </c>
      <c r="I4" s="135" t="s">
        <v>95</v>
      </c>
      <c r="J4" s="193" t="s">
        <v>96</v>
      </c>
      <c r="K4" s="298" t="s">
        <v>150</v>
      </c>
      <c r="L4" s="17"/>
      <c r="M4" s="17"/>
      <c r="N4" s="334"/>
      <c r="O4" s="135" t="s">
        <v>95</v>
      </c>
      <c r="P4" s="193" t="s">
        <v>96</v>
      </c>
      <c r="Q4" s="298" t="s">
        <v>150</v>
      </c>
      <c r="R4" s="135" t="s">
        <v>95</v>
      </c>
      <c r="S4" s="193" t="s">
        <v>96</v>
      </c>
      <c r="T4" s="298" t="s">
        <v>150</v>
      </c>
      <c r="U4" s="17"/>
      <c r="V4" s="17"/>
      <c r="W4" s="17"/>
      <c r="X4" s="17"/>
      <c r="Y4" s="17"/>
      <c r="Z4" s="17"/>
      <c r="AA4" s="105"/>
    </row>
    <row r="5" spans="1:27" ht="13">
      <c r="A5" s="14" t="s">
        <v>178</v>
      </c>
      <c r="B5" s="99" t="s">
        <v>27</v>
      </c>
      <c r="C5" s="291">
        <v>120</v>
      </c>
      <c r="D5" s="197">
        <f t="shared" ref="D5:E8" si="0">$C5</f>
        <v>120</v>
      </c>
      <c r="E5" s="322">
        <f t="shared" si="0"/>
        <v>120</v>
      </c>
      <c r="F5" s="19"/>
      <c r="G5" s="8"/>
      <c r="H5" s="299"/>
      <c r="I5" s="19"/>
      <c r="J5" s="8"/>
      <c r="K5" s="299"/>
      <c r="L5" s="24"/>
      <c r="M5" s="24"/>
      <c r="N5" s="240"/>
      <c r="O5" s="47"/>
      <c r="P5" s="24"/>
      <c r="Q5" s="154"/>
      <c r="R5" s="47"/>
      <c r="S5" s="24"/>
      <c r="T5" s="154"/>
      <c r="U5" s="76"/>
      <c r="V5" s="76"/>
      <c r="W5" s="76"/>
      <c r="X5" s="76"/>
      <c r="Y5" s="17"/>
      <c r="Z5" s="17"/>
      <c r="AA5" s="22" t="s">
        <v>195</v>
      </c>
    </row>
    <row r="6" spans="1:27" ht="13">
      <c r="A6" s="44" t="s">
        <v>170</v>
      </c>
      <c r="B6" s="117"/>
      <c r="C6" s="291">
        <v>240</v>
      </c>
      <c r="D6" s="292">
        <f>$C6</f>
        <v>240</v>
      </c>
      <c r="E6" s="324">
        <f>$C6</f>
        <v>240</v>
      </c>
      <c r="F6" s="19"/>
      <c r="G6" s="8"/>
      <c r="H6" s="299"/>
      <c r="I6" s="19"/>
      <c r="J6" s="8"/>
      <c r="K6" s="299"/>
      <c r="L6" s="24"/>
      <c r="M6" s="24"/>
      <c r="N6" s="240"/>
      <c r="O6" s="47"/>
      <c r="P6" s="24"/>
      <c r="Q6" s="154"/>
      <c r="R6" s="47"/>
      <c r="S6" s="24"/>
      <c r="T6" s="154"/>
      <c r="U6" s="76"/>
      <c r="V6" s="76"/>
      <c r="W6" s="76"/>
      <c r="X6" s="76"/>
      <c r="Y6" s="17"/>
      <c r="Z6" s="17"/>
      <c r="AA6" s="22" t="s">
        <v>172</v>
      </c>
    </row>
    <row r="7" spans="1:27" ht="13">
      <c r="A7" s="44" t="s">
        <v>171</v>
      </c>
      <c r="B7" s="117" t="s">
        <v>27</v>
      </c>
      <c r="C7" s="291">
        <v>120</v>
      </c>
      <c r="D7" s="292">
        <f>$C7</f>
        <v>120</v>
      </c>
      <c r="E7" s="324">
        <f>$C7</f>
        <v>120</v>
      </c>
      <c r="F7" s="19"/>
      <c r="G7" s="8"/>
      <c r="H7" s="299"/>
      <c r="I7" s="19"/>
      <c r="J7" s="8"/>
      <c r="K7" s="299"/>
      <c r="L7" s="24"/>
      <c r="M7" s="24"/>
      <c r="N7" s="240"/>
      <c r="O7" s="47"/>
      <c r="P7" s="24"/>
      <c r="Q7" s="154"/>
      <c r="R7" s="47"/>
      <c r="S7" s="24"/>
      <c r="T7" s="154"/>
      <c r="U7" s="76"/>
      <c r="V7" s="76"/>
      <c r="W7" s="76"/>
      <c r="X7" s="76"/>
      <c r="Y7" s="17"/>
      <c r="Z7" s="17"/>
      <c r="AA7" s="22" t="s">
        <v>196</v>
      </c>
    </row>
    <row r="8" spans="1:27" ht="13">
      <c r="A8" s="14" t="s">
        <v>28</v>
      </c>
      <c r="B8" s="100" t="s">
        <v>29</v>
      </c>
      <c r="C8" s="291">
        <v>100</v>
      </c>
      <c r="D8" s="197">
        <f t="shared" si="0"/>
        <v>100</v>
      </c>
      <c r="E8" s="322">
        <f t="shared" si="0"/>
        <v>100</v>
      </c>
      <c r="F8" s="19"/>
      <c r="G8" s="8"/>
      <c r="H8" s="299"/>
      <c r="I8" s="19"/>
      <c r="J8" s="8"/>
      <c r="K8" s="299"/>
      <c r="L8" s="24"/>
      <c r="M8" s="24"/>
      <c r="N8" s="240"/>
      <c r="O8" s="47"/>
      <c r="P8" s="24"/>
      <c r="Q8" s="154"/>
      <c r="R8" s="47"/>
      <c r="S8" s="24"/>
      <c r="T8" s="154"/>
      <c r="U8" s="76"/>
      <c r="V8" s="76"/>
      <c r="W8" s="76"/>
      <c r="X8" s="76"/>
      <c r="Y8" s="17"/>
      <c r="Z8" s="17"/>
      <c r="AA8" s="22" t="s">
        <v>195</v>
      </c>
    </row>
    <row r="9" spans="1:27" ht="13">
      <c r="A9" s="19" t="s">
        <v>108</v>
      </c>
      <c r="B9" s="58" t="s">
        <v>111</v>
      </c>
      <c r="C9" s="140">
        <v>-91.6</v>
      </c>
      <c r="D9" s="133">
        <v>-91.6</v>
      </c>
      <c r="E9" s="284">
        <v>-91.6</v>
      </c>
      <c r="F9" s="148"/>
      <c r="G9" s="197"/>
      <c r="H9" s="322"/>
      <c r="I9" s="148"/>
      <c r="J9" s="197"/>
      <c r="K9" s="322"/>
      <c r="L9" s="23"/>
      <c r="M9" s="24"/>
      <c r="N9" s="240"/>
      <c r="O9" s="47"/>
      <c r="P9" s="24"/>
      <c r="Q9" s="154"/>
      <c r="R9" s="47"/>
      <c r="S9" s="24"/>
      <c r="T9" s="154"/>
      <c r="U9" s="76"/>
      <c r="V9" s="76"/>
      <c r="W9" s="76"/>
      <c r="X9" s="76"/>
      <c r="Y9" s="17"/>
      <c r="Z9" s="17"/>
      <c r="AA9" s="22" t="s">
        <v>197</v>
      </c>
    </row>
    <row r="10" spans="1:27" s="8" customFormat="1" ht="13" thickBot="1">
      <c r="A10" s="19" t="s">
        <v>109</v>
      </c>
      <c r="B10" s="20" t="s">
        <v>2</v>
      </c>
      <c r="C10" s="145"/>
      <c r="D10" s="90"/>
      <c r="E10" s="325"/>
      <c r="F10" s="223">
        <v>6</v>
      </c>
      <c r="G10" s="254">
        <v>6</v>
      </c>
      <c r="H10" s="300">
        <v>6</v>
      </c>
      <c r="I10" s="255">
        <v>1</v>
      </c>
      <c r="J10" s="256">
        <v>1</v>
      </c>
      <c r="K10" s="300">
        <v>1</v>
      </c>
      <c r="L10" s="23"/>
      <c r="M10" s="23"/>
      <c r="N10" s="240"/>
      <c r="O10" s="142"/>
      <c r="P10" s="23"/>
      <c r="Q10" s="154"/>
      <c r="R10" s="142"/>
      <c r="S10" s="23"/>
      <c r="T10" s="154"/>
      <c r="U10" s="21"/>
      <c r="V10" s="21"/>
      <c r="W10" s="21"/>
      <c r="X10" s="21"/>
      <c r="Y10" s="21"/>
      <c r="Z10" s="21"/>
      <c r="AA10" s="22" t="s">
        <v>197</v>
      </c>
    </row>
    <row r="11" spans="1:27" s="8" customFormat="1" ht="13" thickBot="1">
      <c r="A11" s="35" t="s">
        <v>151</v>
      </c>
      <c r="B11" s="58"/>
      <c r="C11" s="397">
        <v>0</v>
      </c>
      <c r="D11" s="398"/>
      <c r="E11" s="398"/>
      <c r="F11" s="398"/>
      <c r="G11" s="398"/>
      <c r="H11" s="398"/>
      <c r="I11" s="398"/>
      <c r="J11" s="398"/>
      <c r="K11" s="399"/>
      <c r="L11" s="23"/>
      <c r="M11" s="23"/>
      <c r="N11" s="240"/>
      <c r="O11" s="142"/>
      <c r="P11" s="23"/>
      <c r="Q11" s="154"/>
      <c r="R11" s="142"/>
      <c r="S11" s="23"/>
      <c r="T11" s="154"/>
      <c r="U11" s="21"/>
      <c r="V11" s="21"/>
      <c r="W11" s="21"/>
      <c r="X11" s="21"/>
      <c r="Y11" s="21"/>
      <c r="Z11" s="21"/>
      <c r="AA11" s="22" t="s">
        <v>197</v>
      </c>
    </row>
    <row r="12" spans="1:27" s="8" customFormat="1" ht="13" thickBot="1">
      <c r="A12" s="35" t="s">
        <v>152</v>
      </c>
      <c r="B12" s="58"/>
      <c r="C12" s="397">
        <v>1</v>
      </c>
      <c r="D12" s="398"/>
      <c r="E12" s="398"/>
      <c r="F12" s="398"/>
      <c r="G12" s="398"/>
      <c r="H12" s="398"/>
      <c r="I12" s="398"/>
      <c r="J12" s="398"/>
      <c r="K12" s="399"/>
      <c r="L12" s="23"/>
      <c r="M12" s="23"/>
      <c r="N12" s="240"/>
      <c r="O12" s="142"/>
      <c r="P12" s="23"/>
      <c r="Q12" s="154"/>
      <c r="R12" s="142"/>
      <c r="S12" s="23"/>
      <c r="T12" s="154"/>
      <c r="U12" s="21"/>
      <c r="V12" s="21"/>
      <c r="W12" s="21"/>
      <c r="X12" s="21"/>
      <c r="Y12" s="21"/>
      <c r="Z12" s="21"/>
      <c r="AA12" s="22" t="s">
        <v>197</v>
      </c>
    </row>
    <row r="13" spans="1:27" s="8" customFormat="1">
      <c r="A13" s="35" t="s">
        <v>40</v>
      </c>
      <c r="B13" s="58" t="s">
        <v>2</v>
      </c>
      <c r="C13" s="258"/>
      <c r="D13" s="259"/>
      <c r="E13" s="301"/>
      <c r="F13" s="260"/>
      <c r="G13" s="259"/>
      <c r="H13" s="301"/>
      <c r="I13" s="259"/>
      <c r="J13" s="259"/>
      <c r="K13" s="301"/>
      <c r="L13" s="23"/>
      <c r="M13" s="23"/>
      <c r="N13" s="240"/>
      <c r="O13" s="140">
        <v>-1</v>
      </c>
      <c r="P13" s="23">
        <f t="shared" ref="P13:Q15" si="1">$O13</f>
        <v>-1</v>
      </c>
      <c r="Q13" s="154">
        <f t="shared" si="1"/>
        <v>-1</v>
      </c>
      <c r="R13" s="142"/>
      <c r="S13" s="23"/>
      <c r="T13" s="154"/>
      <c r="U13" s="21"/>
      <c r="V13" s="21"/>
      <c r="W13" s="21"/>
      <c r="X13" s="21"/>
      <c r="Y13" s="21"/>
      <c r="Z13" s="21"/>
      <c r="AA13" s="22" t="s">
        <v>41</v>
      </c>
    </row>
    <row r="14" spans="1:27" s="8" customFormat="1">
      <c r="A14" s="35" t="s">
        <v>99</v>
      </c>
      <c r="B14" s="58"/>
      <c r="C14" s="87"/>
      <c r="D14" s="257"/>
      <c r="E14" s="302"/>
      <c r="F14" s="261"/>
      <c r="G14" s="257"/>
      <c r="H14" s="302"/>
      <c r="I14" s="257"/>
      <c r="J14" s="257"/>
      <c r="K14" s="302"/>
      <c r="L14" s="23"/>
      <c r="M14" s="23"/>
      <c r="N14" s="240"/>
      <c r="O14" s="143">
        <v>66</v>
      </c>
      <c r="P14" s="226">
        <f t="shared" si="1"/>
        <v>66</v>
      </c>
      <c r="Q14" s="322">
        <f t="shared" si="1"/>
        <v>66</v>
      </c>
      <c r="R14" s="142"/>
      <c r="S14" s="23"/>
      <c r="T14" s="154"/>
      <c r="U14" s="21"/>
      <c r="V14" s="21"/>
      <c r="W14" s="21"/>
      <c r="X14" s="21"/>
      <c r="Y14" s="21"/>
      <c r="Z14" s="21"/>
      <c r="AA14" s="72" t="s">
        <v>131</v>
      </c>
    </row>
    <row r="15" spans="1:27" s="8" customFormat="1">
      <c r="A15" s="35" t="s">
        <v>156</v>
      </c>
      <c r="B15" s="117" t="s">
        <v>27</v>
      </c>
      <c r="C15" s="87"/>
      <c r="D15" s="257"/>
      <c r="E15" s="302"/>
      <c r="F15" s="261"/>
      <c r="G15" s="257"/>
      <c r="H15" s="302"/>
      <c r="I15" s="257"/>
      <c r="J15" s="257"/>
      <c r="K15" s="302"/>
      <c r="L15" s="23"/>
      <c r="M15" s="23"/>
      <c r="N15" s="240"/>
      <c r="O15" s="143">
        <v>120</v>
      </c>
      <c r="P15" s="226">
        <f t="shared" si="1"/>
        <v>120</v>
      </c>
      <c r="Q15" s="322">
        <f t="shared" si="1"/>
        <v>120</v>
      </c>
      <c r="R15" s="142"/>
      <c r="S15" s="23"/>
      <c r="T15" s="154"/>
      <c r="U15" s="21"/>
      <c r="V15" s="21"/>
      <c r="W15" s="21"/>
      <c r="X15" s="21"/>
      <c r="Y15" s="21"/>
      <c r="Z15" s="21"/>
      <c r="AA15" s="72" t="s">
        <v>157</v>
      </c>
    </row>
    <row r="16" spans="1:27" s="8" customFormat="1" ht="13">
      <c r="A16" s="94" t="s">
        <v>114</v>
      </c>
      <c r="B16" s="117" t="s">
        <v>31</v>
      </c>
      <c r="C16" s="192"/>
      <c r="D16" s="227"/>
      <c r="E16" s="304"/>
      <c r="F16" s="262"/>
      <c r="G16" s="244"/>
      <c r="H16" s="303"/>
      <c r="I16" s="244"/>
      <c r="J16" s="244"/>
      <c r="K16" s="303"/>
      <c r="L16" s="24"/>
      <c r="M16" s="24"/>
      <c r="N16" s="240"/>
      <c r="O16" s="158">
        <f>-85.3</f>
        <v>-85.3</v>
      </c>
      <c r="P16" s="202">
        <v>-82.7</v>
      </c>
      <c r="Q16" s="284">
        <v>-81.7</v>
      </c>
      <c r="R16" s="47"/>
      <c r="S16" s="24"/>
      <c r="T16" s="154"/>
      <c r="U16" s="24"/>
      <c r="V16" s="26"/>
      <c r="W16" s="26"/>
      <c r="X16" s="26"/>
      <c r="Y16" s="26"/>
      <c r="Z16" s="26"/>
      <c r="AA16" s="72" t="s">
        <v>97</v>
      </c>
    </row>
    <row r="17" spans="1:27" s="8" customFormat="1" ht="13">
      <c r="A17" s="208" t="s">
        <v>115</v>
      </c>
      <c r="B17" s="201" t="s">
        <v>31</v>
      </c>
      <c r="C17" s="192"/>
      <c r="D17" s="227"/>
      <c r="E17" s="304"/>
      <c r="F17" s="263"/>
      <c r="G17" s="245"/>
      <c r="H17" s="303"/>
      <c r="I17" s="245"/>
      <c r="J17" s="245"/>
      <c r="K17" s="303"/>
      <c r="L17" s="24"/>
      <c r="M17" s="24"/>
      <c r="N17" s="240"/>
      <c r="O17" s="205">
        <f>-74.4</f>
        <v>-74.400000000000006</v>
      </c>
      <c r="P17" s="248">
        <v>-70.099999999999994</v>
      </c>
      <c r="Q17" s="284">
        <v>-68.900000000000006</v>
      </c>
      <c r="R17" s="153"/>
      <c r="S17" s="240"/>
      <c r="T17" s="154"/>
      <c r="U17" s="24"/>
      <c r="V17" s="26"/>
      <c r="W17" s="26"/>
      <c r="X17" s="26"/>
      <c r="Y17" s="26"/>
      <c r="Z17" s="26"/>
      <c r="AA17" s="285" t="s">
        <v>112</v>
      </c>
    </row>
    <row r="18" spans="1:27" s="8" customFormat="1" ht="13">
      <c r="A18" s="35" t="s">
        <v>116</v>
      </c>
      <c r="B18" s="58" t="s">
        <v>2</v>
      </c>
      <c r="C18" s="144"/>
      <c r="D18" s="228"/>
      <c r="E18" s="304"/>
      <c r="F18" s="146"/>
      <c r="G18" s="228"/>
      <c r="H18" s="304"/>
      <c r="I18" s="246"/>
      <c r="J18" s="246"/>
      <c r="K18" s="323"/>
      <c r="L18" s="23"/>
      <c r="M18" s="23"/>
      <c r="N18" s="240"/>
      <c r="O18" s="158">
        <v>7</v>
      </c>
      <c r="P18" s="23">
        <f t="shared" ref="P18:Q21" si="2">$O18</f>
        <v>7</v>
      </c>
      <c r="Q18" s="154">
        <f t="shared" si="2"/>
        <v>7</v>
      </c>
      <c r="R18" s="142"/>
      <c r="S18" s="23"/>
      <c r="T18" s="154"/>
      <c r="U18" s="21"/>
      <c r="V18" s="21"/>
      <c r="W18" s="21"/>
      <c r="X18" s="21"/>
      <c r="Y18" s="21"/>
      <c r="Z18" s="21"/>
      <c r="AA18" s="22" t="s">
        <v>106</v>
      </c>
    </row>
    <row r="19" spans="1:27" s="8" customFormat="1" ht="13">
      <c r="A19" s="208" t="s">
        <v>130</v>
      </c>
      <c r="B19" s="201" t="s">
        <v>2</v>
      </c>
      <c r="C19" s="144"/>
      <c r="D19" s="228"/>
      <c r="E19" s="304"/>
      <c r="F19" s="146"/>
      <c r="G19" s="228"/>
      <c r="H19" s="304"/>
      <c r="I19" s="246"/>
      <c r="J19" s="246"/>
      <c r="K19" s="323"/>
      <c r="L19" s="23"/>
      <c r="M19" s="23"/>
      <c r="N19" s="240"/>
      <c r="O19" s="205">
        <v>7</v>
      </c>
      <c r="P19" s="240">
        <f t="shared" si="2"/>
        <v>7</v>
      </c>
      <c r="Q19" s="154">
        <f t="shared" si="2"/>
        <v>7</v>
      </c>
      <c r="R19" s="191"/>
      <c r="S19" s="226"/>
      <c r="T19" s="322"/>
      <c r="U19" s="21"/>
      <c r="V19" s="21"/>
      <c r="W19" s="21"/>
      <c r="X19" s="21"/>
      <c r="Y19" s="21"/>
      <c r="Z19" s="21"/>
      <c r="AA19" s="285" t="s">
        <v>113</v>
      </c>
    </row>
    <row r="20" spans="1:27" s="8" customFormat="1" ht="15.5">
      <c r="A20" s="19" t="s">
        <v>166</v>
      </c>
      <c r="B20" s="58" t="s">
        <v>2</v>
      </c>
      <c r="C20" s="144"/>
      <c r="D20" s="228"/>
      <c r="E20" s="304"/>
      <c r="F20" s="146"/>
      <c r="G20" s="228"/>
      <c r="H20" s="304"/>
      <c r="I20" s="246"/>
      <c r="J20" s="246"/>
      <c r="K20" s="323"/>
      <c r="L20" s="23"/>
      <c r="M20" s="23"/>
      <c r="N20" s="240"/>
      <c r="O20" s="158">
        <v>1</v>
      </c>
      <c r="P20" s="23">
        <f t="shared" si="2"/>
        <v>1</v>
      </c>
      <c r="Q20" s="154">
        <f t="shared" si="2"/>
        <v>1</v>
      </c>
      <c r="R20" s="19"/>
      <c r="T20" s="299"/>
      <c r="U20" s="21"/>
      <c r="V20" s="21"/>
      <c r="W20" s="21"/>
      <c r="X20" s="21"/>
      <c r="Y20" s="21"/>
      <c r="Z20" s="21"/>
      <c r="AA20" s="55" t="s">
        <v>168</v>
      </c>
    </row>
    <row r="21" spans="1:27" s="8" customFormat="1" ht="15.5">
      <c r="A21" s="119" t="s">
        <v>167</v>
      </c>
      <c r="B21" s="201" t="s">
        <v>2</v>
      </c>
      <c r="C21" s="144"/>
      <c r="D21" s="228"/>
      <c r="E21" s="304"/>
      <c r="F21" s="146"/>
      <c r="G21" s="228"/>
      <c r="H21" s="304"/>
      <c r="I21" s="246"/>
      <c r="J21" s="246"/>
      <c r="K21" s="323"/>
      <c r="L21" s="23"/>
      <c r="M21" s="23"/>
      <c r="N21" s="240"/>
      <c r="O21" s="205">
        <v>1</v>
      </c>
      <c r="P21" s="240">
        <f t="shared" si="2"/>
        <v>1</v>
      </c>
      <c r="Q21" s="154">
        <f t="shared" si="2"/>
        <v>1</v>
      </c>
      <c r="R21" s="19"/>
      <c r="T21" s="299"/>
      <c r="U21" s="21"/>
      <c r="V21" s="21"/>
      <c r="W21" s="21"/>
      <c r="X21" s="21"/>
      <c r="Y21" s="21"/>
      <c r="Z21" s="21"/>
      <c r="AA21" s="290" t="s">
        <v>169</v>
      </c>
    </row>
    <row r="22" spans="1:27" s="8" customFormat="1" ht="13">
      <c r="A22" s="122" t="s">
        <v>122</v>
      </c>
      <c r="B22" s="20" t="s">
        <v>2</v>
      </c>
      <c r="C22" s="144"/>
      <c r="D22" s="228"/>
      <c r="E22" s="304"/>
      <c r="F22" s="146"/>
      <c r="G22" s="228"/>
      <c r="H22" s="304"/>
      <c r="I22" s="246"/>
      <c r="J22" s="246"/>
      <c r="K22" s="323"/>
      <c r="L22" s="23"/>
      <c r="M22" s="23"/>
      <c r="N22" s="240"/>
      <c r="O22" s="19"/>
      <c r="Q22" s="299"/>
      <c r="R22" s="140">
        <v>-10</v>
      </c>
      <c r="S22" s="23">
        <f>$R22</f>
        <v>-10</v>
      </c>
      <c r="T22" s="154">
        <f>$R22</f>
        <v>-10</v>
      </c>
      <c r="U22" s="21"/>
      <c r="V22" s="170"/>
      <c r="W22" s="170"/>
      <c r="X22" s="170"/>
      <c r="Y22" s="173"/>
      <c r="Z22" s="171"/>
      <c r="AA22" s="72" t="s">
        <v>124</v>
      </c>
    </row>
    <row r="23" spans="1:27" s="8" customFormat="1" ht="13">
      <c r="A23" s="122" t="s">
        <v>123</v>
      </c>
      <c r="B23" s="20" t="s">
        <v>2</v>
      </c>
      <c r="C23" s="144"/>
      <c r="D23" s="228"/>
      <c r="E23" s="304"/>
      <c r="F23" s="146"/>
      <c r="G23" s="228"/>
      <c r="H23" s="304"/>
      <c r="I23" s="246"/>
      <c r="J23" s="246"/>
      <c r="K23" s="323"/>
      <c r="L23" s="23"/>
      <c r="M23" s="23"/>
      <c r="N23" s="240"/>
      <c r="O23" s="19"/>
      <c r="Q23" s="299"/>
      <c r="R23" s="140">
        <v>20</v>
      </c>
      <c r="S23" s="23">
        <f>$R23</f>
        <v>20</v>
      </c>
      <c r="T23" s="154">
        <f>$R23</f>
        <v>20</v>
      </c>
      <c r="U23" s="21"/>
      <c r="V23" s="170"/>
      <c r="W23" s="170"/>
      <c r="X23" s="170"/>
      <c r="Y23" s="173"/>
      <c r="Z23" s="173"/>
      <c r="AA23" s="72" t="s">
        <v>125</v>
      </c>
    </row>
    <row r="24" spans="1:27" ht="13.5" thickBot="1">
      <c r="A24" s="293" t="s">
        <v>289</v>
      </c>
      <c r="B24" s="294"/>
      <c r="C24" s="145"/>
      <c r="D24" s="229"/>
      <c r="E24" s="326"/>
      <c r="F24" s="145"/>
      <c r="G24" s="85"/>
      <c r="H24" s="305"/>
      <c r="I24" s="229"/>
      <c r="J24" s="85"/>
      <c r="K24" s="305"/>
      <c r="L24" s="85"/>
      <c r="M24" s="85"/>
      <c r="N24" s="335"/>
      <c r="O24" s="149"/>
      <c r="P24" s="85"/>
      <c r="Q24" s="305"/>
      <c r="R24" s="149"/>
      <c r="S24" s="85"/>
      <c r="T24" s="305"/>
      <c r="U24" s="90"/>
      <c r="V24" s="90"/>
      <c r="W24" s="90"/>
      <c r="X24" s="90"/>
      <c r="Y24" s="90"/>
      <c r="Z24" s="90"/>
      <c r="AA24" s="54"/>
    </row>
    <row r="25" spans="1:27" ht="13">
      <c r="A25" s="172"/>
      <c r="B25" s="21"/>
      <c r="C25" s="18"/>
      <c r="D25" s="18"/>
      <c r="E25" s="234"/>
      <c r="F25" s="18"/>
      <c r="G25" s="23"/>
      <c r="H25" s="240"/>
      <c r="I25" s="23"/>
      <c r="J25" s="23"/>
      <c r="K25" s="240"/>
      <c r="L25" s="23"/>
      <c r="M25" s="23"/>
      <c r="N25" s="240"/>
      <c r="O25" s="23"/>
      <c r="P25" s="23"/>
      <c r="Q25" s="240"/>
      <c r="R25" s="23"/>
      <c r="S25" s="23"/>
      <c r="T25" s="240"/>
      <c r="U25" s="8"/>
      <c r="V25" s="8"/>
      <c r="W25" s="8"/>
      <c r="X25" s="8"/>
      <c r="Y25" s="8"/>
      <c r="Z25" s="8"/>
      <c r="AA25" s="60"/>
    </row>
    <row r="26" spans="1:27" ht="13" thickBot="1">
      <c r="A26" s="8"/>
      <c r="B26" s="18"/>
      <c r="C26" s="18"/>
      <c r="D26" s="18"/>
      <c r="E26" s="234"/>
      <c r="F26" s="18"/>
      <c r="G26" s="25"/>
      <c r="H26" s="306"/>
      <c r="I26" s="25"/>
      <c r="J26" s="25"/>
      <c r="K26" s="306"/>
      <c r="L26" s="24"/>
      <c r="M26" s="24"/>
      <c r="N26" s="240"/>
      <c r="O26" s="24"/>
      <c r="P26" s="24"/>
      <c r="Q26" s="240"/>
      <c r="R26" s="24"/>
      <c r="S26" s="24"/>
      <c r="T26" s="240"/>
      <c r="U26" s="18"/>
      <c r="V26" s="18"/>
      <c r="W26" s="18"/>
      <c r="X26" s="18"/>
      <c r="Y26" s="18"/>
      <c r="Z26" s="18"/>
    </row>
    <row r="27" spans="1:27" ht="13.5" thickBot="1">
      <c r="A27" s="9" t="s">
        <v>18</v>
      </c>
      <c r="B27" s="28"/>
      <c r="C27" s="387" t="s">
        <v>35</v>
      </c>
      <c r="D27" s="388"/>
      <c r="E27" s="388"/>
      <c r="F27" s="388"/>
      <c r="G27" s="388"/>
      <c r="H27" s="388"/>
      <c r="I27" s="388"/>
      <c r="J27" s="388"/>
      <c r="K27" s="389"/>
      <c r="L27" s="396" t="s">
        <v>38</v>
      </c>
      <c r="M27" s="388"/>
      <c r="N27" s="388"/>
      <c r="O27" s="388"/>
      <c r="P27" s="388"/>
      <c r="Q27" s="388"/>
      <c r="R27" s="388"/>
      <c r="S27" s="388"/>
      <c r="T27" s="389"/>
      <c r="U27" s="29"/>
      <c r="V27" s="29"/>
      <c r="W27" s="29"/>
      <c r="X27" s="29"/>
      <c r="Y27" s="29"/>
      <c r="Z27" s="29"/>
      <c r="AA27" s="13" t="s">
        <v>0</v>
      </c>
    </row>
    <row r="28" spans="1:27" ht="13">
      <c r="A28" s="30"/>
      <c r="B28" s="20"/>
      <c r="C28" s="390" t="s">
        <v>36</v>
      </c>
      <c r="D28" s="391"/>
      <c r="E28" s="392"/>
      <c r="F28" s="390" t="s">
        <v>37</v>
      </c>
      <c r="G28" s="393"/>
      <c r="H28" s="392"/>
      <c r="I28" s="394" t="s">
        <v>101</v>
      </c>
      <c r="J28" s="395"/>
      <c r="K28" s="392"/>
      <c r="L28" s="16"/>
      <c r="M28" s="17"/>
      <c r="N28" s="334"/>
      <c r="O28" s="101"/>
      <c r="P28" s="89"/>
      <c r="Q28" s="346"/>
      <c r="R28" s="101"/>
      <c r="S28" s="89"/>
      <c r="T28" s="346"/>
      <c r="U28" s="21"/>
      <c r="V28" s="21"/>
      <c r="W28" s="21"/>
      <c r="X28" s="21"/>
      <c r="Y28" s="21"/>
      <c r="Z28" s="21"/>
      <c r="AA28" s="105"/>
    </row>
    <row r="29" spans="1:27" ht="13">
      <c r="A29" s="30"/>
      <c r="B29" s="20"/>
      <c r="C29" s="135" t="s">
        <v>95</v>
      </c>
      <c r="D29" s="193" t="s">
        <v>96</v>
      </c>
      <c r="E29" s="298" t="s">
        <v>150</v>
      </c>
      <c r="F29" s="135" t="s">
        <v>95</v>
      </c>
      <c r="G29" s="193" t="s">
        <v>96</v>
      </c>
      <c r="H29" s="298" t="s">
        <v>150</v>
      </c>
      <c r="I29" s="135" t="s">
        <v>95</v>
      </c>
      <c r="J29" s="193" t="s">
        <v>96</v>
      </c>
      <c r="K29" s="298" t="s">
        <v>150</v>
      </c>
      <c r="L29" s="16"/>
      <c r="M29" s="17"/>
      <c r="N29" s="334"/>
      <c r="O29" s="135" t="s">
        <v>95</v>
      </c>
      <c r="P29" s="193" t="s">
        <v>96</v>
      </c>
      <c r="Q29" s="298" t="s">
        <v>150</v>
      </c>
      <c r="R29" s="135" t="s">
        <v>95</v>
      </c>
      <c r="S29" s="193" t="s">
        <v>96</v>
      </c>
      <c r="T29" s="298" t="s">
        <v>150</v>
      </c>
      <c r="U29" s="21"/>
      <c r="V29" s="21"/>
      <c r="W29" s="21"/>
      <c r="X29" s="21"/>
      <c r="Y29" s="21"/>
      <c r="Z29" s="21"/>
      <c r="AA29" s="105"/>
    </row>
    <row r="30" spans="1:27" ht="15.5">
      <c r="A30" s="35" t="s">
        <v>44</v>
      </c>
      <c r="B30" s="58" t="s">
        <v>173</v>
      </c>
      <c r="C30" s="41">
        <f>(10^12)*(10^-3)*(C5/15)*10^(C9/10)</f>
        <v>5.5346477673514842</v>
      </c>
      <c r="D30" s="42">
        <f>(10^12)*(10^-3)*(D5/15)*10^(D9/10)</f>
        <v>5.5346477673514842</v>
      </c>
      <c r="E30" s="175">
        <f>(10^12)*(10^-3)*(E5/15)*10^(E9/10)</f>
        <v>5.5346477673514842</v>
      </c>
      <c r="F30" s="150">
        <f>(10^12)*(10^-3)*(C5/15)*10^((C9+F10)/10)</f>
        <v>22.033829626705334</v>
      </c>
      <c r="G30" s="77">
        <f>(10^12)*(10^-3)*(D5/15)*10^((D9+G10)/10)</f>
        <v>22.033829626705334</v>
      </c>
      <c r="H30" s="175">
        <f>(10^12)*(10^-3)*(E5/15)*10^((E9+H10)/10)</f>
        <v>22.033829626705334</v>
      </c>
      <c r="I30" s="41">
        <f>(10^12)*(10^-3)*(C5/15)*10^((C9+I10)/10)</f>
        <v>6.9677087196486545</v>
      </c>
      <c r="J30" s="42">
        <f>(10^12)*(10^-3)*(D5/15)*10^((D9+J10)/10)</f>
        <v>6.9677087196486545</v>
      </c>
      <c r="K30" s="175">
        <f>(10^12)*(10^-3)*(E5/15)*10^((E9+K10)/10)</f>
        <v>6.9677087196486545</v>
      </c>
      <c r="L30" s="150"/>
      <c r="M30" s="77"/>
      <c r="N30" s="230"/>
      <c r="O30" s="150"/>
      <c r="P30" s="77"/>
      <c r="Q30" s="175"/>
      <c r="R30" s="150"/>
      <c r="S30" s="77"/>
      <c r="T30" s="175"/>
      <c r="U30" s="31"/>
      <c r="V30" s="31"/>
      <c r="W30" s="31"/>
      <c r="X30" s="31"/>
      <c r="Y30" s="31"/>
      <c r="Z30" s="31"/>
      <c r="AA30" s="22" t="s">
        <v>70</v>
      </c>
    </row>
    <row r="31" spans="1:27">
      <c r="A31" s="287" t="s">
        <v>158</v>
      </c>
      <c r="B31" s="58" t="s">
        <v>2</v>
      </c>
      <c r="C31" s="174"/>
      <c r="D31" s="230"/>
      <c r="E31" s="175"/>
      <c r="F31" s="142">
        <f>10*LOG(F30/(C30+I30))</f>
        <v>2.460981089561328</v>
      </c>
      <c r="G31" s="23">
        <f>10*LOG(G30/(D30+J30))</f>
        <v>2.460981089561328</v>
      </c>
      <c r="H31" s="154">
        <f>10*LOG(H30/(E30+K30))</f>
        <v>2.460981089561328</v>
      </c>
      <c r="I31" s="47">
        <f>10*LOG(I30/(C30+F30))</f>
        <v>-5.9732279370869481</v>
      </c>
      <c r="J31" s="24">
        <f>10*LOG(J30/(D30+G30))</f>
        <v>-5.9732279370869481</v>
      </c>
      <c r="K31" s="154">
        <f>10*LOG(K30/(E30+H30))</f>
        <v>-5.9732279370869481</v>
      </c>
      <c r="L31" s="150"/>
      <c r="M31" s="77"/>
      <c r="N31" s="230"/>
      <c r="O31" s="150"/>
      <c r="P31" s="77"/>
      <c r="Q31" s="175"/>
      <c r="R31" s="150"/>
      <c r="S31" s="77"/>
      <c r="T31" s="175"/>
      <c r="U31" s="31"/>
      <c r="V31" s="31"/>
      <c r="W31" s="31"/>
      <c r="X31" s="31"/>
      <c r="Y31" s="31"/>
      <c r="Z31" s="31"/>
      <c r="AA31" s="55"/>
    </row>
    <row r="32" spans="1:27">
      <c r="A32" s="287" t="s">
        <v>199</v>
      </c>
      <c r="B32" s="20" t="s">
        <v>2</v>
      </c>
      <c r="C32" s="174"/>
      <c r="D32" s="230"/>
      <c r="E32" s="175"/>
      <c r="F32" s="142">
        <f>10*LOG(F30/(C30+I30))</f>
        <v>2.460981089561328</v>
      </c>
      <c r="G32" s="23">
        <f>10*LOG(G30/(D30+J30))</f>
        <v>2.460981089561328</v>
      </c>
      <c r="H32" s="154">
        <f>10*LOG(H30/(E30+K30))</f>
        <v>2.460981089561328</v>
      </c>
      <c r="I32" s="47">
        <f>10*LOG(I30/(C30+F30))</f>
        <v>-5.9732279370869481</v>
      </c>
      <c r="J32" s="24">
        <f>10*LOG(J30/(D30+G30))</f>
        <v>-5.9732279370869481</v>
      </c>
      <c r="K32" s="154">
        <f>10*LOG(K30/(E30+H30))</f>
        <v>-5.9732279370869481</v>
      </c>
      <c r="L32" s="150"/>
      <c r="M32" s="77"/>
      <c r="N32" s="230"/>
      <c r="O32" s="150"/>
      <c r="P32" s="77"/>
      <c r="Q32" s="175"/>
      <c r="R32" s="150"/>
      <c r="S32" s="77"/>
      <c r="T32" s="175"/>
      <c r="U32" s="31"/>
      <c r="V32" s="31"/>
      <c r="W32" s="31"/>
      <c r="X32" s="31"/>
      <c r="Y32" s="31"/>
      <c r="Z32" s="31"/>
      <c r="AA32" s="55"/>
    </row>
    <row r="33" spans="1:30" ht="15.5">
      <c r="A33" s="287" t="s">
        <v>43</v>
      </c>
      <c r="B33" s="58" t="s">
        <v>173</v>
      </c>
      <c r="C33" s="41">
        <f>(10^12)*(10^-3)*(C5/O15)*(1/(O14*12))*10^(IF($C11=0,IF($C12=0,((-O13+O16+O20)/10),((-O13+O16+O18+O20)/10)),IF($C12=0,((-O13+O17+O21)/10),((-O13+O17+O19+O21)/10))))</f>
        <v>2.9598848678281799E-2</v>
      </c>
      <c r="D33" s="42">
        <f>(10^12)*(10^-3)*(D5/P15)*(1/(P14*12))*10^(IF($C11=0,IF($C12=0,((-P13+P16+P20)/10),((-P13+P16+P18+P20)/10)),IF($C12=0,((-P13+P17+P21)/10),((-P13+P17+P19+P21)/10))))</f>
        <v>5.3861050353736423E-2</v>
      </c>
      <c r="E33" s="175">
        <f>(10^12)*(10^-3)*(E5/Q15)*(1/(Q14*12))*10^(IF($C11=0,IF($C12=0,((-Q13+Q16+Q20)/10),((-Q13+Q16+Q18+Q20)/10)),IF($C12=0,((-Q13+Q17+Q21)/10),((-Q13+Q17+Q19+Q21)/10))))</f>
        <v>6.7807044996243945E-2</v>
      </c>
      <c r="F33" s="47"/>
      <c r="G33" s="24"/>
      <c r="H33" s="154"/>
      <c r="I33" s="47"/>
      <c r="J33" s="24"/>
      <c r="K33" s="154"/>
      <c r="L33" s="198"/>
      <c r="M33" s="136"/>
      <c r="N33" s="240"/>
      <c r="O33" s="47"/>
      <c r="P33" s="24"/>
      <c r="Q33" s="154"/>
      <c r="R33" s="47"/>
      <c r="S33" s="24"/>
      <c r="T33" s="154"/>
      <c r="U33" s="23"/>
      <c r="V33" s="33"/>
      <c r="W33" s="33"/>
      <c r="X33" s="33"/>
      <c r="Y33" s="33"/>
      <c r="Z33" s="33"/>
      <c r="AA33" s="220" t="s">
        <v>160</v>
      </c>
    </row>
    <row r="34" spans="1:30">
      <c r="A34" s="287" t="s">
        <v>159</v>
      </c>
      <c r="B34" s="58" t="s">
        <v>2</v>
      </c>
      <c r="C34" s="141"/>
      <c r="D34" s="18"/>
      <c r="E34" s="120"/>
      <c r="F34" s="47">
        <f>10*LOG(F30/(C30+C33+I30))</f>
        <v>2.4507114862004871</v>
      </c>
      <c r="G34" s="24">
        <f>10*LOG(G30/(D30+D33+J30))</f>
        <v>2.4423115571624878</v>
      </c>
      <c r="H34" s="154">
        <f>10*LOG(H30/(E30+E33+K30))</f>
        <v>2.43749059299489</v>
      </c>
      <c r="I34" s="47">
        <f>10*LOG(I30/(C30+C33+F30))</f>
        <v>-5.9778882310649948</v>
      </c>
      <c r="J34" s="24">
        <f>10*LOG(J30/(D30+D33+G30))</f>
        <v>-5.9817045519109033</v>
      </c>
      <c r="K34" s="154">
        <f>10*LOG(K30/(E30+E33+H30))</f>
        <v>-5.9838966690250981</v>
      </c>
      <c r="L34" s="138"/>
      <c r="M34" s="136"/>
      <c r="N34" s="240"/>
      <c r="O34" s="47"/>
      <c r="P34" s="24"/>
      <c r="Q34" s="154"/>
      <c r="R34" s="47"/>
      <c r="S34" s="24"/>
      <c r="T34" s="154"/>
      <c r="U34" s="33"/>
      <c r="V34" s="33"/>
      <c r="W34" s="33"/>
      <c r="X34" s="33"/>
      <c r="Y34" s="33"/>
      <c r="Z34" s="33"/>
      <c r="AA34" s="22" t="s">
        <v>73</v>
      </c>
    </row>
    <row r="35" spans="1:30" ht="15.5">
      <c r="A35" s="176" t="s">
        <v>72</v>
      </c>
      <c r="B35" s="58" t="s">
        <v>174</v>
      </c>
      <c r="C35" s="80"/>
      <c r="D35" s="26"/>
      <c r="E35" s="201"/>
      <c r="F35" s="47">
        <f>C9+F10+10*LOG(C5/15)</f>
        <v>-76.569100130080557</v>
      </c>
      <c r="G35" s="24">
        <f>D9+G10+10*LOG(D5/15)</f>
        <v>-76.569100130080557</v>
      </c>
      <c r="H35" s="154">
        <f>E9+H10+10*LOG(E5/15)</f>
        <v>-76.569100130080557</v>
      </c>
      <c r="I35" s="47">
        <f>C9+I10+10*LOG(C5/15)</f>
        <v>-81.569100130080557</v>
      </c>
      <c r="J35" s="24">
        <f>D9+J10+10*LOG(D5/15)</f>
        <v>-81.569100130080557</v>
      </c>
      <c r="K35" s="154">
        <f>E9+K10+10*LOG(E5/15)</f>
        <v>-81.569100130080557</v>
      </c>
      <c r="L35" s="47"/>
      <c r="M35" s="24"/>
      <c r="N35" s="240"/>
      <c r="O35" s="47"/>
      <c r="P35" s="24"/>
      <c r="Q35" s="154"/>
      <c r="R35" s="47"/>
      <c r="S35" s="24"/>
      <c r="T35" s="154"/>
      <c r="U35" s="26"/>
      <c r="V35" s="26"/>
      <c r="W35" s="26"/>
      <c r="X35" s="26"/>
      <c r="Y35" s="26"/>
      <c r="Z35" s="26"/>
      <c r="AA35" s="177" t="s">
        <v>74</v>
      </c>
      <c r="AC35"/>
      <c r="AD35"/>
    </row>
    <row r="36" spans="1:30">
      <c r="A36" s="287" t="s">
        <v>200</v>
      </c>
      <c r="B36" s="20" t="s">
        <v>2</v>
      </c>
      <c r="C36" s="80"/>
      <c r="D36" s="26"/>
      <c r="E36" s="201"/>
      <c r="F36" s="47">
        <f>10*LOG(F30/(C30+C33+I30))</f>
        <v>2.4507114862004871</v>
      </c>
      <c r="G36" s="24">
        <f>10*LOG(G30/(D30+D33+J30))</f>
        <v>2.4423115571624878</v>
      </c>
      <c r="H36" s="154">
        <f>10*LOG(H30/(E30+E33+K30))</f>
        <v>2.43749059299489</v>
      </c>
      <c r="I36" s="47">
        <f>10*LOG(I30/(C30+C33+F30))</f>
        <v>-5.9778882310649948</v>
      </c>
      <c r="J36" s="24">
        <f>10*LOG(J30/(D30+D33+G30))</f>
        <v>-5.9817045519109033</v>
      </c>
      <c r="K36" s="154">
        <f>10*LOG(K30/(E30+E33+H30))</f>
        <v>-5.9838966690250981</v>
      </c>
      <c r="L36" s="47"/>
      <c r="M36" s="24"/>
      <c r="N36" s="240"/>
      <c r="O36" s="47"/>
      <c r="P36" s="24"/>
      <c r="Q36" s="154"/>
      <c r="R36" s="47"/>
      <c r="S36" s="24"/>
      <c r="T36" s="154"/>
      <c r="U36" s="26"/>
      <c r="V36" s="26"/>
      <c r="W36" s="26"/>
      <c r="X36" s="26"/>
      <c r="Y36" s="26"/>
      <c r="Z36" s="26"/>
      <c r="AA36" s="177"/>
      <c r="AC36"/>
      <c r="AD36"/>
    </row>
    <row r="37" spans="1:30" ht="15.5">
      <c r="A37" s="287" t="s">
        <v>201</v>
      </c>
      <c r="B37" s="99" t="s">
        <v>202</v>
      </c>
      <c r="C37" s="80"/>
      <c r="D37" s="26"/>
      <c r="E37" s="201"/>
      <c r="F37" s="47">
        <f>C9+F10+10*LOG(C5/15)</f>
        <v>-76.569100130080557</v>
      </c>
      <c r="G37" s="24">
        <f>D9+G10+10*LOG(D5/15)</f>
        <v>-76.569100130080557</v>
      </c>
      <c r="H37" s="154">
        <f>E9+H10+10*LOG(E5/15)</f>
        <v>-76.569100130080557</v>
      </c>
      <c r="I37" s="47">
        <f>C9+I10+10*LOG(C5/15)</f>
        <v>-81.569100130080557</v>
      </c>
      <c r="J37" s="24">
        <f>D9+J10+10*LOG(D5/15)</f>
        <v>-81.569100130080557</v>
      </c>
      <c r="K37" s="154">
        <f>E9+K10+10*LOG(E5/15)</f>
        <v>-81.569100130080557</v>
      </c>
      <c r="L37" s="47"/>
      <c r="M37" s="24"/>
      <c r="N37" s="240"/>
      <c r="O37" s="47"/>
      <c r="P37" s="24"/>
      <c r="Q37" s="154"/>
      <c r="R37" s="47"/>
      <c r="S37" s="24"/>
      <c r="T37" s="154"/>
      <c r="U37" s="26"/>
      <c r="V37" s="26"/>
      <c r="W37" s="26"/>
      <c r="X37" s="26"/>
      <c r="Y37" s="26"/>
      <c r="Z37" s="26"/>
      <c r="AA37" s="177"/>
      <c r="AC37"/>
      <c r="AD37"/>
    </row>
    <row r="38" spans="1:30">
      <c r="A38" s="81" t="s">
        <v>175</v>
      </c>
      <c r="B38" s="58" t="s">
        <v>176</v>
      </c>
      <c r="C38" s="142">
        <f>10*LOG((C30+F30+I30)*10^-9)+10*LOG(MAX(C6,12*C7/C5))</f>
        <v>-50.815143822435672</v>
      </c>
      <c r="D38" s="23">
        <f>10*LOG((D30+G30+J30)*10^-9)+10*LOG(MAX(D6,12*D7/D5))</f>
        <v>-50.815143822435672</v>
      </c>
      <c r="E38" s="154">
        <f>10*LOG((E30+H30+K30)*10^-9)+10*LOG(MAX(E6,12*E7/E5))</f>
        <v>-50.815143822435672</v>
      </c>
      <c r="F38" s="47"/>
      <c r="G38" s="24"/>
      <c r="H38" s="154"/>
      <c r="I38" s="47"/>
      <c r="J38" s="24"/>
      <c r="K38" s="154"/>
      <c r="L38" s="47"/>
      <c r="M38" s="24"/>
      <c r="N38" s="240"/>
      <c r="O38" s="47"/>
      <c r="P38" s="24"/>
      <c r="Q38" s="154"/>
      <c r="R38" s="47"/>
      <c r="S38" s="24"/>
      <c r="T38" s="154"/>
      <c r="U38" s="26"/>
      <c r="V38" s="26"/>
      <c r="W38" s="26"/>
      <c r="X38" s="26"/>
      <c r="Y38" s="26"/>
      <c r="Z38" s="26"/>
      <c r="AA38" s="63" t="s">
        <v>42</v>
      </c>
      <c r="AC38"/>
      <c r="AD38"/>
    </row>
    <row r="39" spans="1:30">
      <c r="A39" s="119" t="s">
        <v>117</v>
      </c>
      <c r="B39" s="201" t="s">
        <v>2</v>
      </c>
      <c r="C39" s="80"/>
      <c r="D39" s="26"/>
      <c r="E39" s="201"/>
      <c r="F39" s="47"/>
      <c r="G39" s="24"/>
      <c r="H39" s="154"/>
      <c r="I39" s="47"/>
      <c r="J39" s="24"/>
      <c r="K39" s="154"/>
      <c r="L39" s="47"/>
      <c r="M39" s="24"/>
      <c r="N39" s="240"/>
      <c r="O39" s="153">
        <f>(O16-O17)/2</f>
        <v>-5.4499999999999957</v>
      </c>
      <c r="P39" s="240">
        <f>(P16-P17)/2</f>
        <v>-6.3000000000000043</v>
      </c>
      <c r="Q39" s="154">
        <f>(Q16-Q17)/2</f>
        <v>-6.3999999999999986</v>
      </c>
      <c r="R39" s="153"/>
      <c r="S39" s="240"/>
      <c r="T39" s="154"/>
      <c r="U39" s="26"/>
      <c r="V39" s="26"/>
      <c r="W39" s="26"/>
      <c r="X39" s="26"/>
      <c r="Y39" s="26"/>
      <c r="Z39" s="26"/>
      <c r="AA39" s="288" t="s">
        <v>161</v>
      </c>
      <c r="AC39"/>
      <c r="AD39"/>
    </row>
    <row r="40" spans="1:30">
      <c r="A40" s="19" t="s">
        <v>126</v>
      </c>
      <c r="B40" s="58" t="s">
        <v>2</v>
      </c>
      <c r="C40" s="80"/>
      <c r="D40" s="26"/>
      <c r="E40" s="201"/>
      <c r="F40" s="47"/>
      <c r="G40" s="24"/>
      <c r="H40" s="154"/>
      <c r="I40" s="47"/>
      <c r="J40" s="24"/>
      <c r="K40" s="154"/>
      <c r="L40" s="47"/>
      <c r="M40" s="24"/>
      <c r="N40" s="240"/>
      <c r="O40" s="153"/>
      <c r="P40" s="240"/>
      <c r="Q40" s="154"/>
      <c r="R40" s="142">
        <f>(R22+R23)/2</f>
        <v>5</v>
      </c>
      <c r="S40" s="23">
        <f>(S22+S23)/2</f>
        <v>5</v>
      </c>
      <c r="T40" s="154">
        <f>(T22+T23)/2</f>
        <v>5</v>
      </c>
      <c r="U40" s="26"/>
      <c r="V40" s="26"/>
      <c r="W40" s="26"/>
      <c r="X40" s="26"/>
      <c r="Y40" s="26"/>
      <c r="Z40" s="26"/>
      <c r="AA40" s="63" t="s">
        <v>128</v>
      </c>
      <c r="AC40"/>
      <c r="AD40"/>
    </row>
    <row r="41" spans="1:30" ht="15.5">
      <c r="A41" s="122" t="s">
        <v>120</v>
      </c>
      <c r="B41" s="58" t="s">
        <v>174</v>
      </c>
      <c r="C41" s="151"/>
      <c r="D41" s="27"/>
      <c r="E41" s="120"/>
      <c r="F41" s="47">
        <f>F35+(IF($C11=0,0,O39))+R40</f>
        <v>-71.569100130080557</v>
      </c>
      <c r="G41" s="24">
        <f>G35+(IF($C11=0,0,P39))+S40</f>
        <v>-71.569100130080557</v>
      </c>
      <c r="H41" s="154">
        <f>H35+(IF($C11=0,0,Q39))+T40</f>
        <v>-71.569100130080557</v>
      </c>
      <c r="I41" s="47">
        <f>I35+(IF($C11=0,0,O39))+R40</f>
        <v>-76.569100130080557</v>
      </c>
      <c r="J41" s="24">
        <f>J35+(IF($C11=0,0,P39))+S40</f>
        <v>-76.569100130080557</v>
      </c>
      <c r="K41" s="154">
        <f>K35+(IF($C11=0,0,Q39))+T40</f>
        <v>-76.569100130080557</v>
      </c>
      <c r="L41" s="47"/>
      <c r="M41" s="24"/>
      <c r="N41" s="240"/>
      <c r="O41" s="47"/>
      <c r="P41" s="24"/>
      <c r="Q41" s="154"/>
      <c r="R41" s="47"/>
      <c r="S41" s="24"/>
      <c r="T41" s="154"/>
      <c r="U41" s="27"/>
      <c r="V41" s="27"/>
      <c r="W41" s="27"/>
      <c r="X41" s="27"/>
      <c r="Y41" s="27"/>
      <c r="Z41" s="27"/>
      <c r="AA41" s="220" t="s">
        <v>132</v>
      </c>
      <c r="AC41"/>
      <c r="AD41"/>
    </row>
    <row r="42" spans="1:30">
      <c r="A42" s="122" t="s">
        <v>203</v>
      </c>
      <c r="B42" s="99" t="s">
        <v>30</v>
      </c>
      <c r="C42" s="151"/>
      <c r="D42" s="27"/>
      <c r="E42" s="120"/>
      <c r="F42" s="47">
        <f>F37+(IF($C11=0,0,O39))+R40</f>
        <v>-71.569100130080557</v>
      </c>
      <c r="G42" s="24">
        <f>G37+(IF($C11=0,0,P39))+S40</f>
        <v>-71.569100130080557</v>
      </c>
      <c r="H42" s="154">
        <f>H37+(IF($C11=0,0,Q39))+T40</f>
        <v>-71.569100130080557</v>
      </c>
      <c r="I42" s="47">
        <f>I37+(IF($C11=0,0,O39))+R40</f>
        <v>-76.569100130080557</v>
      </c>
      <c r="J42" s="24">
        <f>J37+(IF($C11=0,0,P39))+S40</f>
        <v>-76.569100130080557</v>
      </c>
      <c r="K42" s="154">
        <f>K37+(IF($C11=0,0,Q39))+T40</f>
        <v>-76.569100130080557</v>
      </c>
      <c r="L42" s="47"/>
      <c r="M42" s="24"/>
      <c r="N42" s="240"/>
      <c r="O42" s="47"/>
      <c r="P42" s="24"/>
      <c r="Q42" s="154"/>
      <c r="R42" s="47"/>
      <c r="S42" s="24"/>
      <c r="T42" s="154"/>
      <c r="U42" s="27"/>
      <c r="V42" s="27"/>
      <c r="W42" s="27"/>
      <c r="X42" s="27"/>
      <c r="Y42" s="27"/>
      <c r="Z42" s="27"/>
      <c r="AA42" s="220" t="s">
        <v>132</v>
      </c>
      <c r="AC42"/>
      <c r="AD42"/>
    </row>
    <row r="43" spans="1:30">
      <c r="A43" s="287" t="s">
        <v>121</v>
      </c>
      <c r="B43" s="99" t="s">
        <v>2</v>
      </c>
      <c r="C43" s="19"/>
      <c r="D43" s="8"/>
      <c r="E43" s="299"/>
      <c r="F43" s="19"/>
      <c r="G43" s="8"/>
      <c r="H43" s="299"/>
      <c r="I43" s="47">
        <f t="shared" ref="I43:K44" si="3">I41-F41</f>
        <v>-5</v>
      </c>
      <c r="J43" s="24">
        <f t="shared" si="3"/>
        <v>-5</v>
      </c>
      <c r="K43" s="154">
        <f t="shared" si="3"/>
        <v>-5</v>
      </c>
      <c r="L43" s="47"/>
      <c r="M43" s="24"/>
      <c r="N43" s="240"/>
      <c r="O43" s="47"/>
      <c r="P43" s="24"/>
      <c r="Q43" s="154"/>
      <c r="R43" s="47"/>
      <c r="S43" s="24"/>
      <c r="T43" s="154"/>
      <c r="U43" s="27"/>
      <c r="V43" s="27"/>
      <c r="W43" s="27"/>
      <c r="X43" s="27"/>
      <c r="Y43" s="27"/>
      <c r="Z43" s="27"/>
      <c r="AA43" s="53"/>
      <c r="AC43"/>
      <c r="AD43"/>
    </row>
    <row r="44" spans="1:30" ht="13" thickBot="1">
      <c r="A44" s="221" t="s">
        <v>204</v>
      </c>
      <c r="B44" s="127" t="s">
        <v>2</v>
      </c>
      <c r="C44" s="184"/>
      <c r="D44" s="90"/>
      <c r="E44" s="325"/>
      <c r="F44" s="184"/>
      <c r="G44" s="90"/>
      <c r="H44" s="325"/>
      <c r="I44" s="61">
        <f t="shared" si="3"/>
        <v>-5</v>
      </c>
      <c r="J44" s="86">
        <f t="shared" si="3"/>
        <v>-5</v>
      </c>
      <c r="K44" s="305">
        <f t="shared" si="3"/>
        <v>-5</v>
      </c>
      <c r="L44" s="61"/>
      <c r="M44" s="86"/>
      <c r="N44" s="305"/>
      <c r="O44" s="61"/>
      <c r="P44" s="86"/>
      <c r="Q44" s="305"/>
      <c r="R44" s="61"/>
      <c r="S44" s="86"/>
      <c r="T44" s="305"/>
      <c r="U44" s="164"/>
      <c r="V44" s="82"/>
      <c r="W44" s="82"/>
      <c r="X44" s="82"/>
      <c r="Y44" s="82"/>
      <c r="Z44" s="127"/>
      <c r="AA44" s="203"/>
      <c r="AC44"/>
      <c r="AD44"/>
    </row>
    <row r="45" spans="1:30">
      <c r="A45" s="204"/>
      <c r="B45" s="27"/>
      <c r="C45" s="8"/>
      <c r="D45" s="8"/>
      <c r="E45" s="308"/>
      <c r="F45" s="8"/>
      <c r="G45" s="8"/>
      <c r="H45" s="308"/>
      <c r="I45" s="24"/>
      <c r="J45" s="24"/>
      <c r="K45" s="240"/>
      <c r="L45" s="24"/>
      <c r="M45" s="24"/>
      <c r="N45" s="240"/>
      <c r="O45" s="24"/>
      <c r="P45" s="24"/>
      <c r="Q45" s="240"/>
      <c r="R45" s="24"/>
      <c r="S45" s="24"/>
      <c r="T45" s="240"/>
      <c r="U45" s="27"/>
      <c r="V45" s="27"/>
      <c r="W45" s="27"/>
      <c r="X45" s="27"/>
      <c r="Y45" s="27"/>
      <c r="Z45" s="27"/>
      <c r="AA45" s="8"/>
      <c r="AC45"/>
      <c r="AD45"/>
    </row>
    <row r="46" spans="1:30" ht="13.5" thickBot="1">
      <c r="A46" s="8"/>
      <c r="B46" s="18"/>
      <c r="C46" s="18"/>
      <c r="D46" s="18"/>
      <c r="E46" s="234"/>
      <c r="F46" s="18"/>
      <c r="G46" s="34"/>
      <c r="H46" s="309"/>
      <c r="I46" s="34"/>
      <c r="J46" s="34"/>
      <c r="K46" s="309"/>
      <c r="L46" s="76"/>
      <c r="M46" s="76"/>
      <c r="N46" s="336"/>
      <c r="O46" s="76"/>
      <c r="P46" s="76"/>
      <c r="Q46" s="336"/>
      <c r="R46" s="76"/>
      <c r="S46" s="76"/>
      <c r="T46" s="336"/>
      <c r="U46" s="18"/>
      <c r="V46" s="18"/>
      <c r="W46" s="18"/>
      <c r="X46" s="18"/>
      <c r="Y46" s="18"/>
      <c r="Z46" s="18"/>
    </row>
    <row r="47" spans="1:30" ht="13.5" thickBot="1">
      <c r="A47" s="9" t="s">
        <v>19</v>
      </c>
      <c r="B47" s="28"/>
      <c r="C47" s="400" t="s">
        <v>35</v>
      </c>
      <c r="D47" s="401"/>
      <c r="E47" s="401"/>
      <c r="F47" s="402"/>
      <c r="G47" s="402"/>
      <c r="H47" s="402"/>
      <c r="I47" s="402"/>
      <c r="J47" s="402"/>
      <c r="K47" s="389"/>
      <c r="L47" s="405" t="s">
        <v>38</v>
      </c>
      <c r="M47" s="388"/>
      <c r="N47" s="388"/>
      <c r="O47" s="388"/>
      <c r="P47" s="388"/>
      <c r="Q47" s="388"/>
      <c r="R47" s="388"/>
      <c r="S47" s="388"/>
      <c r="T47" s="389"/>
      <c r="U47" s="200"/>
      <c r="V47" s="12"/>
      <c r="W47" s="12"/>
      <c r="X47" s="12"/>
      <c r="Y47" s="12"/>
      <c r="Z47" s="10"/>
      <c r="AA47" s="13" t="s">
        <v>0</v>
      </c>
    </row>
    <row r="48" spans="1:30" ht="13">
      <c r="A48" s="30"/>
      <c r="B48" s="20"/>
      <c r="C48" s="390" t="s">
        <v>36</v>
      </c>
      <c r="D48" s="391"/>
      <c r="E48" s="392"/>
      <c r="F48" s="390" t="s">
        <v>37</v>
      </c>
      <c r="G48" s="393"/>
      <c r="H48" s="392"/>
      <c r="I48" s="394" t="s">
        <v>101</v>
      </c>
      <c r="J48" s="395"/>
      <c r="K48" s="392"/>
      <c r="L48" s="264"/>
      <c r="M48" s="265"/>
      <c r="N48" s="337"/>
      <c r="O48" s="264"/>
      <c r="P48" s="265"/>
      <c r="Q48" s="337"/>
      <c r="R48" s="264"/>
      <c r="S48" s="265"/>
      <c r="T48" s="337"/>
      <c r="U48" s="19"/>
      <c r="V48" s="8"/>
      <c r="W48" s="8"/>
      <c r="X48" s="8"/>
      <c r="Y48" s="8"/>
      <c r="Z48" s="59"/>
      <c r="AA48" s="105"/>
    </row>
    <row r="49" spans="1:27" ht="13">
      <c r="A49" s="30"/>
      <c r="B49" s="20"/>
      <c r="C49" s="135" t="s">
        <v>95</v>
      </c>
      <c r="D49" s="193" t="s">
        <v>96</v>
      </c>
      <c r="E49" s="298" t="s">
        <v>150</v>
      </c>
      <c r="F49" s="135" t="s">
        <v>95</v>
      </c>
      <c r="G49" s="193" t="s">
        <v>96</v>
      </c>
      <c r="H49" s="298" t="s">
        <v>150</v>
      </c>
      <c r="I49" s="135" t="s">
        <v>95</v>
      </c>
      <c r="J49" s="193" t="s">
        <v>96</v>
      </c>
      <c r="K49" s="298" t="s">
        <v>150</v>
      </c>
      <c r="L49" s="135" t="s">
        <v>95</v>
      </c>
      <c r="M49" s="193" t="s">
        <v>96</v>
      </c>
      <c r="N49" s="298" t="s">
        <v>150</v>
      </c>
      <c r="O49" s="135" t="s">
        <v>95</v>
      </c>
      <c r="P49" s="193" t="s">
        <v>96</v>
      </c>
      <c r="Q49" s="298" t="s">
        <v>150</v>
      </c>
      <c r="R49" s="135" t="s">
        <v>95</v>
      </c>
      <c r="S49" s="193" t="s">
        <v>96</v>
      </c>
      <c r="T49" s="298" t="s">
        <v>150</v>
      </c>
      <c r="U49" s="19"/>
      <c r="V49" s="8"/>
      <c r="W49" s="8"/>
      <c r="X49" s="8"/>
      <c r="Y49" s="8"/>
      <c r="Z49" s="59"/>
      <c r="AA49" s="105"/>
    </row>
    <row r="50" spans="1:27" ht="13">
      <c r="A50" s="44" t="s">
        <v>162</v>
      </c>
      <c r="B50" s="104" t="s">
        <v>4</v>
      </c>
      <c r="C50" s="158">
        <v>5.65</v>
      </c>
      <c r="D50" s="24">
        <f>$C50</f>
        <v>5.65</v>
      </c>
      <c r="E50" s="154">
        <v>6</v>
      </c>
      <c r="F50" s="19"/>
      <c r="G50" s="8"/>
      <c r="H50" s="299"/>
      <c r="I50" s="19"/>
      <c r="J50" s="8"/>
      <c r="K50" s="299"/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8"/>
      <c r="X50" s="8"/>
      <c r="Y50" s="8"/>
      <c r="Z50" s="59"/>
      <c r="AA50" s="295"/>
    </row>
    <row r="51" spans="1:27" ht="15.5">
      <c r="A51" s="383" t="s">
        <v>205</v>
      </c>
      <c r="B51" s="104" t="s">
        <v>4</v>
      </c>
      <c r="C51" s="158">
        <v>5.65</v>
      </c>
      <c r="D51" s="24">
        <f>$C51</f>
        <v>5.65</v>
      </c>
      <c r="E51" s="154">
        <v>6</v>
      </c>
      <c r="F51" s="19"/>
      <c r="G51" s="8"/>
      <c r="H51" s="299"/>
      <c r="I51" s="19"/>
      <c r="J51" s="8"/>
      <c r="K51" s="299"/>
      <c r="L51" s="87"/>
      <c r="M51" s="21"/>
      <c r="N51" s="201"/>
      <c r="O51" s="87"/>
      <c r="P51" s="21"/>
      <c r="Q51" s="201"/>
      <c r="R51" s="87"/>
      <c r="S51" s="21"/>
      <c r="T51" s="201"/>
      <c r="U51" s="19"/>
      <c r="V51" s="8"/>
      <c r="W51" s="8"/>
      <c r="X51" s="8"/>
      <c r="Y51" s="8"/>
      <c r="Z51" s="59"/>
      <c r="AA51" s="295"/>
    </row>
    <row r="52" spans="1:27" ht="13">
      <c r="A52" s="365" t="s">
        <v>141</v>
      </c>
      <c r="B52" s="366" t="s">
        <v>4</v>
      </c>
      <c r="C52" s="362">
        <v>2</v>
      </c>
      <c r="D52" s="363">
        <v>2</v>
      </c>
      <c r="E52" s="364">
        <v>2</v>
      </c>
      <c r="F52" s="19"/>
      <c r="G52" s="8"/>
      <c r="H52" s="299"/>
      <c r="I52" s="19"/>
      <c r="J52" s="8"/>
      <c r="K52" s="299"/>
      <c r="L52" s="87"/>
      <c r="M52" s="21"/>
      <c r="N52" s="201"/>
      <c r="O52" s="87"/>
      <c r="P52" s="21"/>
      <c r="Q52" s="201"/>
      <c r="R52" s="87"/>
      <c r="S52" s="21"/>
      <c r="T52" s="201"/>
      <c r="U52" s="19"/>
      <c r="V52" s="8"/>
      <c r="W52" s="8"/>
      <c r="X52" s="8"/>
      <c r="Y52" s="8"/>
      <c r="Z52" s="59"/>
      <c r="AA52" s="295"/>
    </row>
    <row r="53" spans="1:27">
      <c r="A53" s="44" t="s">
        <v>163</v>
      </c>
      <c r="B53" s="104" t="s">
        <v>4</v>
      </c>
      <c r="C53" s="19"/>
      <c r="D53" s="8"/>
      <c r="E53" s="299"/>
      <c r="F53" s="158">
        <v>0.3</v>
      </c>
      <c r="G53" s="24">
        <f>$F53</f>
        <v>0.3</v>
      </c>
      <c r="H53" s="154">
        <f>$F53</f>
        <v>0.3</v>
      </c>
      <c r="I53" s="158">
        <v>0.3</v>
      </c>
      <c r="J53" s="24">
        <f>$F53</f>
        <v>0.3</v>
      </c>
      <c r="K53" s="154">
        <f>$F53</f>
        <v>0.3</v>
      </c>
      <c r="L53" s="87"/>
      <c r="M53" s="21"/>
      <c r="N53" s="201"/>
      <c r="O53" s="87"/>
      <c r="P53" s="21"/>
      <c r="Q53" s="201"/>
      <c r="R53" s="87"/>
      <c r="S53" s="21"/>
      <c r="T53" s="201"/>
      <c r="U53" s="19"/>
      <c r="V53" s="8"/>
      <c r="W53" s="8"/>
      <c r="X53" s="8"/>
      <c r="Y53" s="8"/>
      <c r="Z53" s="59"/>
      <c r="AA53" s="57" t="s">
        <v>110</v>
      </c>
    </row>
    <row r="54" spans="1:27" ht="15.5">
      <c r="A54" s="383" t="s">
        <v>206</v>
      </c>
      <c r="B54" s="266" t="s">
        <v>4</v>
      </c>
      <c r="C54" s="19"/>
      <c r="D54" s="8"/>
      <c r="E54" s="299"/>
      <c r="F54" s="158">
        <v>0.3</v>
      </c>
      <c r="G54" s="24">
        <f>$F54</f>
        <v>0.3</v>
      </c>
      <c r="H54" s="154">
        <f>$F54</f>
        <v>0.3</v>
      </c>
      <c r="I54" s="158">
        <v>0.3</v>
      </c>
      <c r="J54" s="24">
        <f>$F54</f>
        <v>0.3</v>
      </c>
      <c r="K54" s="154">
        <f>$F54</f>
        <v>0.3</v>
      </c>
      <c r="L54" s="87"/>
      <c r="M54" s="21"/>
      <c r="N54" s="201"/>
      <c r="O54" s="87"/>
      <c r="P54" s="21"/>
      <c r="Q54" s="201"/>
      <c r="R54" s="87"/>
      <c r="S54" s="21"/>
      <c r="T54" s="201"/>
      <c r="U54" s="19"/>
      <c r="V54" s="8"/>
      <c r="W54" s="8"/>
      <c r="X54" s="8"/>
      <c r="Y54" s="8"/>
      <c r="Z54" s="59"/>
      <c r="AA54" s="57" t="s">
        <v>110</v>
      </c>
    </row>
    <row r="55" spans="1:27" s="8" customFormat="1">
      <c r="A55" s="94" t="s">
        <v>76</v>
      </c>
      <c r="B55" s="104" t="s">
        <v>4</v>
      </c>
      <c r="C55" s="178"/>
      <c r="D55" s="180"/>
      <c r="E55" s="179"/>
      <c r="F55" s="178"/>
      <c r="G55" s="180"/>
      <c r="H55" s="179"/>
      <c r="I55" s="178"/>
      <c r="J55" s="180"/>
      <c r="K55" s="179"/>
      <c r="L55" s="195">
        <v>8</v>
      </c>
      <c r="M55" s="78">
        <f t="shared" ref="M55:N58" si="4">$L55</f>
        <v>8</v>
      </c>
      <c r="N55" s="179">
        <f t="shared" si="4"/>
        <v>8</v>
      </c>
      <c r="O55" s="178"/>
      <c r="P55" s="180"/>
      <c r="Q55" s="179"/>
      <c r="R55" s="178"/>
      <c r="S55" s="180"/>
      <c r="T55" s="179"/>
      <c r="U55" s="178"/>
      <c r="V55" s="180"/>
      <c r="W55" s="180"/>
      <c r="X55" s="180"/>
      <c r="Y55" s="180"/>
      <c r="Z55" s="179"/>
      <c r="AA55" s="134" t="s">
        <v>104</v>
      </c>
    </row>
    <row r="56" spans="1:27" s="8" customFormat="1">
      <c r="A56" s="94" t="s">
        <v>207</v>
      </c>
      <c r="B56" s="104"/>
      <c r="C56" s="178"/>
      <c r="D56" s="180"/>
      <c r="E56" s="179"/>
      <c r="F56" s="178"/>
      <c r="G56" s="180"/>
      <c r="H56" s="179"/>
      <c r="I56" s="178"/>
      <c r="J56" s="180"/>
      <c r="K56" s="179"/>
      <c r="L56" s="195">
        <v>8</v>
      </c>
      <c r="M56" s="78">
        <f t="shared" si="4"/>
        <v>8</v>
      </c>
      <c r="N56" s="179">
        <f t="shared" si="4"/>
        <v>8</v>
      </c>
      <c r="O56" s="178"/>
      <c r="P56" s="180"/>
      <c r="Q56" s="179"/>
      <c r="R56" s="178"/>
      <c r="S56" s="180"/>
      <c r="T56" s="179"/>
      <c r="U56" s="178"/>
      <c r="V56" s="180"/>
      <c r="W56" s="180"/>
      <c r="X56" s="180"/>
      <c r="Y56" s="180"/>
      <c r="Z56" s="179"/>
      <c r="AA56" s="134"/>
    </row>
    <row r="57" spans="1:27" s="8" customFormat="1">
      <c r="A57" s="94" t="s">
        <v>39</v>
      </c>
      <c r="B57" s="104" t="s">
        <v>4</v>
      </c>
      <c r="C57" s="199"/>
      <c r="D57" s="78"/>
      <c r="E57" s="179"/>
      <c r="F57" s="199"/>
      <c r="G57" s="78"/>
      <c r="H57" s="179"/>
      <c r="I57" s="199"/>
      <c r="J57" s="78"/>
      <c r="K57" s="179"/>
      <c r="L57" s="195">
        <v>6</v>
      </c>
      <c r="M57" s="78">
        <f t="shared" si="4"/>
        <v>6</v>
      </c>
      <c r="N57" s="179">
        <f t="shared" si="4"/>
        <v>6</v>
      </c>
      <c r="O57" s="199"/>
      <c r="P57" s="78"/>
      <c r="Q57" s="179"/>
      <c r="R57" s="199"/>
      <c r="S57" s="78"/>
      <c r="T57" s="179"/>
      <c r="U57" s="199"/>
      <c r="V57" s="78"/>
      <c r="W57" s="78"/>
      <c r="X57" s="78"/>
      <c r="Y57" s="78"/>
      <c r="Z57" s="79"/>
      <c r="AA57" s="134" t="s">
        <v>105</v>
      </c>
    </row>
    <row r="58" spans="1:27" s="8" customFormat="1">
      <c r="A58" s="94" t="s">
        <v>208</v>
      </c>
      <c r="B58" s="104"/>
      <c r="C58" s="199"/>
      <c r="D58" s="78"/>
      <c r="E58" s="179"/>
      <c r="F58" s="199"/>
      <c r="G58" s="78"/>
      <c r="H58" s="179"/>
      <c r="I58" s="199"/>
      <c r="J58" s="78"/>
      <c r="K58" s="179"/>
      <c r="L58" s="195">
        <v>6</v>
      </c>
      <c r="M58" s="78">
        <f t="shared" si="4"/>
        <v>6</v>
      </c>
      <c r="N58" s="179">
        <f t="shared" si="4"/>
        <v>6</v>
      </c>
      <c r="O58" s="199"/>
      <c r="P58" s="78"/>
      <c r="Q58" s="179"/>
      <c r="R58" s="199"/>
      <c r="S58" s="78"/>
      <c r="T58" s="179"/>
      <c r="U58" s="199"/>
      <c r="V58" s="78"/>
      <c r="W58" s="78"/>
      <c r="X58" s="78"/>
      <c r="Y58" s="78"/>
      <c r="Z58" s="79"/>
      <c r="AA58" s="134"/>
    </row>
    <row r="59" spans="1:27" s="8" customFormat="1">
      <c r="A59" s="208" t="s">
        <v>118</v>
      </c>
      <c r="B59" s="209" t="s">
        <v>4</v>
      </c>
      <c r="C59" s="199"/>
      <c r="D59" s="78"/>
      <c r="E59" s="179"/>
      <c r="F59" s="199"/>
      <c r="G59" s="78"/>
      <c r="H59" s="179"/>
      <c r="I59" s="199"/>
      <c r="J59" s="78"/>
      <c r="K59" s="179"/>
      <c r="L59" s="199"/>
      <c r="M59" s="78"/>
      <c r="N59" s="179"/>
      <c r="O59" s="178">
        <f>-O39</f>
        <v>5.4499999999999957</v>
      </c>
      <c r="P59" s="180">
        <f>-P39</f>
        <v>6.3000000000000043</v>
      </c>
      <c r="Q59" s="179">
        <f>-Q39</f>
        <v>6.3999999999999986</v>
      </c>
      <c r="R59" s="178"/>
      <c r="S59" s="180"/>
      <c r="T59" s="179"/>
      <c r="U59" s="199"/>
      <c r="V59" s="78"/>
      <c r="W59" s="78"/>
      <c r="X59" s="78"/>
      <c r="Y59" s="78"/>
      <c r="Z59" s="79"/>
      <c r="AA59" s="211" t="s">
        <v>119</v>
      </c>
    </row>
    <row r="60" spans="1:27" s="8" customFormat="1" ht="13" thickBot="1">
      <c r="A60" s="206" t="s">
        <v>129</v>
      </c>
      <c r="B60" s="207" t="s">
        <v>4</v>
      </c>
      <c r="C60" s="83"/>
      <c r="D60" s="121"/>
      <c r="E60" s="310"/>
      <c r="F60" s="83"/>
      <c r="G60" s="121"/>
      <c r="H60" s="310"/>
      <c r="I60" s="83"/>
      <c r="J60" s="121"/>
      <c r="K60" s="310"/>
      <c r="L60" s="83"/>
      <c r="M60" s="121"/>
      <c r="N60" s="310"/>
      <c r="O60" s="83"/>
      <c r="P60" s="85"/>
      <c r="Q60" s="305"/>
      <c r="R60" s="83">
        <f>(R23-R22)/2</f>
        <v>15</v>
      </c>
      <c r="S60" s="121">
        <f>(S23-S22)/2</f>
        <v>15</v>
      </c>
      <c r="T60" s="310">
        <f>(T23-T22)/2</f>
        <v>15</v>
      </c>
      <c r="U60" s="83"/>
      <c r="V60" s="121"/>
      <c r="W60" s="121"/>
      <c r="X60" s="121"/>
      <c r="Y60" s="121"/>
      <c r="Z60" s="84"/>
      <c r="AA60" s="210" t="s">
        <v>127</v>
      </c>
    </row>
    <row r="61" spans="1:27" ht="13">
      <c r="A61" s="172"/>
      <c r="C61" s="78"/>
      <c r="D61" s="78"/>
      <c r="E61" s="180"/>
      <c r="F61" s="78"/>
      <c r="G61" s="78"/>
      <c r="H61" s="180"/>
      <c r="I61" s="78"/>
      <c r="J61" s="78"/>
      <c r="K61" s="180"/>
      <c r="L61" s="78"/>
      <c r="M61" s="78"/>
      <c r="N61" s="180"/>
      <c r="O61" s="78"/>
      <c r="P61" s="78"/>
      <c r="Q61" s="180"/>
      <c r="R61" s="78"/>
      <c r="S61" s="78"/>
      <c r="T61" s="180"/>
      <c r="U61" s="78"/>
      <c r="V61" s="78"/>
      <c r="W61" s="78"/>
      <c r="X61" s="78"/>
      <c r="Y61" s="78"/>
      <c r="Z61" s="78"/>
    </row>
    <row r="62" spans="1:27" ht="13.5" thickBot="1">
      <c r="A62" s="67"/>
      <c r="B62" s="18"/>
      <c r="C62" s="18"/>
      <c r="D62" s="18"/>
      <c r="E62" s="234"/>
      <c r="F62" s="18"/>
      <c r="G62" s="21"/>
      <c r="H62" s="272"/>
      <c r="I62" s="21"/>
      <c r="J62" s="21"/>
      <c r="K62" s="272"/>
      <c r="L62" s="21"/>
      <c r="M62" s="21"/>
      <c r="N62" s="272"/>
      <c r="O62" s="21"/>
      <c r="P62" s="21"/>
      <c r="Q62" s="272"/>
      <c r="R62" s="21"/>
      <c r="S62" s="21"/>
      <c r="T62" s="272"/>
      <c r="U62" s="21"/>
      <c r="V62" s="21"/>
      <c r="W62" s="21"/>
      <c r="X62" s="21"/>
      <c r="Y62" s="21"/>
      <c r="Z62" s="21"/>
    </row>
    <row r="63" spans="1:27" ht="13.5" thickBot="1">
      <c r="A63" s="9" t="s">
        <v>20</v>
      </c>
      <c r="B63" s="11"/>
      <c r="C63" s="387" t="s">
        <v>35</v>
      </c>
      <c r="D63" s="388"/>
      <c r="E63" s="388"/>
      <c r="F63" s="388"/>
      <c r="G63" s="388"/>
      <c r="H63" s="388"/>
      <c r="I63" s="388"/>
      <c r="J63" s="388"/>
      <c r="K63" s="333"/>
      <c r="L63" s="405" t="s">
        <v>38</v>
      </c>
      <c r="M63" s="388"/>
      <c r="N63" s="388"/>
      <c r="O63" s="388"/>
      <c r="P63" s="388"/>
      <c r="Q63" s="388"/>
      <c r="R63" s="388"/>
      <c r="S63" s="388"/>
      <c r="T63" s="389"/>
      <c r="U63" s="396" t="s">
        <v>16</v>
      </c>
      <c r="V63" s="388"/>
      <c r="W63" s="389"/>
      <c r="X63" s="185"/>
      <c r="Y63" s="89"/>
      <c r="Z63" s="106"/>
      <c r="AA63" s="66" t="s">
        <v>0</v>
      </c>
    </row>
    <row r="64" spans="1:27" ht="13">
      <c r="A64" s="30"/>
      <c r="B64" s="18"/>
      <c r="C64" s="390" t="s">
        <v>36</v>
      </c>
      <c r="D64" s="391"/>
      <c r="E64" s="392"/>
      <c r="F64" s="390" t="s">
        <v>37</v>
      </c>
      <c r="G64" s="393"/>
      <c r="H64" s="392"/>
      <c r="I64" s="394" t="s">
        <v>101</v>
      </c>
      <c r="J64" s="395"/>
      <c r="K64" s="392"/>
      <c r="L64" s="264"/>
      <c r="M64" s="265"/>
      <c r="N64" s="337"/>
      <c r="O64" s="264"/>
      <c r="P64" s="265"/>
      <c r="Q64" s="337"/>
      <c r="R64" s="264"/>
      <c r="S64" s="265"/>
      <c r="T64" s="337"/>
      <c r="U64" s="101"/>
      <c r="V64" s="231"/>
      <c r="W64" s="139"/>
      <c r="X64" s="186"/>
      <c r="Y64" s="17"/>
      <c r="Z64" s="118"/>
      <c r="AA64" s="15"/>
    </row>
    <row r="65" spans="1:27" ht="13">
      <c r="A65" s="30"/>
      <c r="B65" s="18"/>
      <c r="C65" s="135" t="s">
        <v>95</v>
      </c>
      <c r="D65" s="193" t="s">
        <v>96</v>
      </c>
      <c r="E65" s="298" t="s">
        <v>150</v>
      </c>
      <c r="F65" s="135" t="s">
        <v>95</v>
      </c>
      <c r="G65" s="193" t="s">
        <v>96</v>
      </c>
      <c r="H65" s="298" t="s">
        <v>150</v>
      </c>
      <c r="I65" s="135" t="s">
        <v>95</v>
      </c>
      <c r="J65" s="193" t="s">
        <v>96</v>
      </c>
      <c r="K65" s="298" t="s">
        <v>150</v>
      </c>
      <c r="L65" s="135" t="s">
        <v>95</v>
      </c>
      <c r="M65" s="193" t="s">
        <v>96</v>
      </c>
      <c r="N65" s="298" t="s">
        <v>150</v>
      </c>
      <c r="O65" s="135" t="s">
        <v>95</v>
      </c>
      <c r="P65" s="193" t="s">
        <v>96</v>
      </c>
      <c r="Q65" s="298" t="s">
        <v>150</v>
      </c>
      <c r="R65" s="135" t="s">
        <v>95</v>
      </c>
      <c r="S65" s="193" t="s">
        <v>96</v>
      </c>
      <c r="T65" s="298" t="s">
        <v>150</v>
      </c>
      <c r="U65" s="135" t="s">
        <v>95</v>
      </c>
      <c r="V65" s="193" t="s">
        <v>96</v>
      </c>
      <c r="W65" s="116" t="s">
        <v>150</v>
      </c>
      <c r="X65" s="135"/>
      <c r="Y65" s="17"/>
      <c r="Z65" s="118"/>
      <c r="AA65" s="15"/>
    </row>
    <row r="66" spans="1:27" ht="12.75" customHeight="1">
      <c r="A66" s="68"/>
      <c r="B66" s="26"/>
      <c r="C66" s="80"/>
      <c r="D66" s="26"/>
      <c r="E66" s="201"/>
      <c r="F66" s="80"/>
      <c r="G66" s="26"/>
      <c r="H66" s="201"/>
      <c r="I66" s="80"/>
      <c r="J66" s="26"/>
      <c r="K66" s="201"/>
      <c r="L66" s="80"/>
      <c r="M66" s="26"/>
      <c r="N66" s="201"/>
      <c r="O66" s="80"/>
      <c r="P66" s="26"/>
      <c r="Q66" s="201"/>
      <c r="R66" s="80"/>
      <c r="S66" s="26"/>
      <c r="T66" s="201"/>
      <c r="U66" s="155"/>
      <c r="V66" s="43"/>
      <c r="W66" s="107"/>
      <c r="X66" s="155"/>
      <c r="Y66" s="43"/>
      <c r="Z66" s="107"/>
      <c r="AA66" s="59"/>
    </row>
    <row r="67" spans="1:27">
      <c r="A67" s="36" t="s">
        <v>60</v>
      </c>
      <c r="B67" s="37" t="s">
        <v>3</v>
      </c>
      <c r="C67" s="137">
        <f>C33/(C30+C33+I30)</f>
        <v>2.3618699465049967E-3</v>
      </c>
      <c r="D67" s="232">
        <f>D33/(D30+D33+J30)</f>
        <v>4.2895920043996959E-3</v>
      </c>
      <c r="E67" s="312">
        <f>E33/(E30+E33+K30)</f>
        <v>5.3942850324616969E-3</v>
      </c>
      <c r="F67" s="137">
        <v>1</v>
      </c>
      <c r="G67" s="232">
        <v>1</v>
      </c>
      <c r="H67" s="312">
        <v>1</v>
      </c>
      <c r="I67" s="137">
        <f>-I30/(C30+C33+I30)</f>
        <v>-0.55599533616367269</v>
      </c>
      <c r="J67" s="232">
        <f>-J30/(D30+D33+J30)</f>
        <v>-0.55492099423414776</v>
      </c>
      <c r="K67" s="312">
        <f>-K30/(E30+E33+K30)</f>
        <v>-0.55430533595787268</v>
      </c>
      <c r="L67" s="38"/>
      <c r="M67" s="212"/>
      <c r="N67" s="311"/>
      <c r="O67" s="38"/>
      <c r="P67" s="212"/>
      <c r="Q67" s="311"/>
      <c r="R67" s="38"/>
      <c r="S67" s="212"/>
      <c r="T67" s="311"/>
      <c r="U67" s="49"/>
      <c r="V67" s="130"/>
      <c r="W67" s="131"/>
      <c r="X67" s="38"/>
      <c r="Y67" s="212"/>
      <c r="Z67" s="108"/>
      <c r="AA67" s="74" t="s">
        <v>107</v>
      </c>
    </row>
    <row r="68" spans="1:27" ht="13">
      <c r="A68" s="39" t="s">
        <v>61</v>
      </c>
      <c r="B68" s="37" t="s">
        <v>2</v>
      </c>
      <c r="C68" s="137">
        <f>C$51*C67</f>
        <v>1.3344565197753233E-2</v>
      </c>
      <c r="D68" s="232">
        <f>D$51*D67</f>
        <v>2.4236194824858285E-2</v>
      </c>
      <c r="E68" s="312">
        <f>E$51*E67</f>
        <v>3.2365710194770178E-2</v>
      </c>
      <c r="F68" s="137">
        <f t="shared" ref="F68:K70" si="5">F$54*F67</f>
        <v>0.3</v>
      </c>
      <c r="G68" s="232">
        <f t="shared" si="5"/>
        <v>0.3</v>
      </c>
      <c r="H68" s="312">
        <f t="shared" si="5"/>
        <v>0.3</v>
      </c>
      <c r="I68" s="137">
        <f t="shared" si="5"/>
        <v>-0.16679860084910181</v>
      </c>
      <c r="J68" s="232">
        <f t="shared" si="5"/>
        <v>-0.16647629827024432</v>
      </c>
      <c r="K68" s="312">
        <f t="shared" si="5"/>
        <v>-0.1662916007873618</v>
      </c>
      <c r="L68" s="38"/>
      <c r="M68" s="212"/>
      <c r="N68" s="311"/>
      <c r="O68" s="38"/>
      <c r="P68" s="212"/>
      <c r="Q68" s="311"/>
      <c r="R68" s="38"/>
      <c r="S68" s="212"/>
      <c r="T68" s="311"/>
      <c r="U68" s="189">
        <f>SQRT(SUMSQ(C68,F68,I68))</f>
        <v>0.34351106338156717</v>
      </c>
      <c r="V68" s="249">
        <f>SQRT(SUMSQ(D68,G68,J68))</f>
        <v>0.34395021591118652</v>
      </c>
      <c r="W68" s="190">
        <f>SQRT(SUMSQ(E68,H68,K68))</f>
        <v>0.34452929583539793</v>
      </c>
      <c r="X68" s="156"/>
      <c r="Y68" s="268"/>
      <c r="Z68" s="109"/>
      <c r="AA68" s="74" t="s">
        <v>32</v>
      </c>
    </row>
    <row r="69" spans="1:27" ht="13">
      <c r="A69" s="36" t="s">
        <v>213</v>
      </c>
      <c r="B69" s="37" t="s">
        <v>3</v>
      </c>
      <c r="C69" s="137">
        <f>C33/(C30+C33+I30)</f>
        <v>2.3618699465049967E-3</v>
      </c>
      <c r="D69" s="232">
        <f>D33/(D30+D33+J30)</f>
        <v>4.2895920043996959E-3</v>
      </c>
      <c r="E69" s="312">
        <f>E33/(E30+E33+K30)</f>
        <v>5.3942850324616969E-3</v>
      </c>
      <c r="F69" s="137">
        <v>1</v>
      </c>
      <c r="G69" s="232">
        <v>1</v>
      </c>
      <c r="H69" s="312">
        <v>1</v>
      </c>
      <c r="I69" s="137">
        <f>-I30/(C30+C33+I30)</f>
        <v>-0.55599533616367269</v>
      </c>
      <c r="J69" s="232">
        <f>-J30/(D30+D33+J30)</f>
        <v>-0.55492099423414776</v>
      </c>
      <c r="K69" s="312">
        <f>-K30/(E30+E33+K30)</f>
        <v>-0.55430533595787268</v>
      </c>
      <c r="L69" s="38"/>
      <c r="M69" s="212"/>
      <c r="N69" s="311"/>
      <c r="O69" s="38"/>
      <c r="P69" s="212"/>
      <c r="Q69" s="311"/>
      <c r="R69" s="38"/>
      <c r="S69" s="212"/>
      <c r="T69" s="311"/>
      <c r="U69" s="189"/>
      <c r="V69" s="249"/>
      <c r="W69" s="190"/>
      <c r="X69" s="156"/>
      <c r="Y69" s="268"/>
      <c r="Z69" s="109"/>
      <c r="AA69" s="74"/>
    </row>
    <row r="70" spans="1:27" ht="13">
      <c r="A70" s="39" t="s">
        <v>214</v>
      </c>
      <c r="B70" s="37" t="s">
        <v>2</v>
      </c>
      <c r="C70" s="137">
        <f>C$51*C69</f>
        <v>1.3344565197753233E-2</v>
      </c>
      <c r="D70" s="232">
        <f>D$51*D69</f>
        <v>2.4236194824858285E-2</v>
      </c>
      <c r="E70" s="312">
        <f>E$51*E69</f>
        <v>3.2365710194770178E-2</v>
      </c>
      <c r="F70" s="137">
        <f t="shared" si="5"/>
        <v>0.3</v>
      </c>
      <c r="G70" s="232">
        <f t="shared" si="5"/>
        <v>0.3</v>
      </c>
      <c r="H70" s="312">
        <f t="shared" si="5"/>
        <v>0.3</v>
      </c>
      <c r="I70" s="137">
        <f t="shared" si="5"/>
        <v>-0.16679860084910181</v>
      </c>
      <c r="J70" s="232">
        <f t="shared" si="5"/>
        <v>-0.16647629827024432</v>
      </c>
      <c r="K70" s="312">
        <f t="shared" si="5"/>
        <v>-0.1662916007873618</v>
      </c>
      <c r="L70" s="38"/>
      <c r="M70" s="212"/>
      <c r="N70" s="311"/>
      <c r="O70" s="38"/>
      <c r="P70" s="212"/>
      <c r="Q70" s="311"/>
      <c r="R70" s="38"/>
      <c r="S70" s="212"/>
      <c r="T70" s="311"/>
      <c r="U70" s="189">
        <f>SQRT(SUMSQ(C70,F70,I70))</f>
        <v>0.34351106338156717</v>
      </c>
      <c r="V70" s="249">
        <f>SQRT(SUMSQ(D70,G70,J70))</f>
        <v>0.34395021591118652</v>
      </c>
      <c r="W70" s="190">
        <f>SQRT(SUMSQ(E70,H70,K70))</f>
        <v>0.34452929583539793</v>
      </c>
      <c r="X70" s="156"/>
      <c r="Y70" s="268"/>
      <c r="Z70" s="109"/>
      <c r="AA70" s="74" t="s">
        <v>215</v>
      </c>
    </row>
    <row r="71" spans="1:27" ht="13">
      <c r="A71" s="194"/>
      <c r="B71" s="26"/>
      <c r="C71" s="41"/>
      <c r="D71" s="42"/>
      <c r="E71" s="175"/>
      <c r="F71" s="41"/>
      <c r="G71" s="42"/>
      <c r="H71" s="175"/>
      <c r="I71" s="41"/>
      <c r="J71" s="42"/>
      <c r="K71" s="175"/>
      <c r="L71" s="41"/>
      <c r="M71" s="42"/>
      <c r="N71" s="175"/>
      <c r="O71" s="41"/>
      <c r="P71" s="42"/>
      <c r="Q71" s="175"/>
      <c r="R71" s="41"/>
      <c r="S71" s="42"/>
      <c r="T71" s="175"/>
      <c r="U71" s="159"/>
      <c r="V71" s="76"/>
      <c r="W71" s="160"/>
      <c r="X71" s="155"/>
      <c r="Y71" s="43"/>
      <c r="Z71" s="107"/>
      <c r="AA71" s="74"/>
    </row>
    <row r="72" spans="1:27" ht="13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160"/>
      <c r="X72" s="155"/>
      <c r="Y72" s="43"/>
      <c r="Z72" s="107"/>
      <c r="AA72" s="74"/>
    </row>
    <row r="73" spans="1:27">
      <c r="A73" s="36" t="s">
        <v>64</v>
      </c>
      <c r="B73" s="37" t="s">
        <v>3</v>
      </c>
      <c r="C73" s="137">
        <v>1</v>
      </c>
      <c r="D73" s="232">
        <v>1</v>
      </c>
      <c r="E73" s="312">
        <v>1</v>
      </c>
      <c r="F73" s="38">
        <v>1</v>
      </c>
      <c r="G73" s="212">
        <v>1</v>
      </c>
      <c r="H73" s="311">
        <v>1</v>
      </c>
      <c r="I73" s="38">
        <v>0</v>
      </c>
      <c r="J73" s="212">
        <v>0</v>
      </c>
      <c r="K73" s="311">
        <v>0</v>
      </c>
      <c r="L73" s="38"/>
      <c r="M73" s="212"/>
      <c r="N73" s="311"/>
      <c r="O73" s="38"/>
      <c r="P73" s="212"/>
      <c r="Q73" s="311"/>
      <c r="R73" s="38"/>
      <c r="S73" s="212"/>
      <c r="T73" s="311"/>
      <c r="U73" s="49"/>
      <c r="V73" s="130"/>
      <c r="W73" s="131"/>
      <c r="X73" s="38"/>
      <c r="Y73" s="212"/>
      <c r="Z73" s="108"/>
      <c r="AA73" s="74" t="s">
        <v>24</v>
      </c>
    </row>
    <row r="74" spans="1:27" ht="13">
      <c r="A74" s="39" t="s">
        <v>65</v>
      </c>
      <c r="B74" s="37" t="s">
        <v>2</v>
      </c>
      <c r="C74" s="137">
        <f>C$51*C73</f>
        <v>5.65</v>
      </c>
      <c r="D74" s="232">
        <f>D$51*D73</f>
        <v>5.65</v>
      </c>
      <c r="E74" s="312">
        <f>E$51*E73</f>
        <v>6</v>
      </c>
      <c r="F74" s="137">
        <f t="shared" ref="F74:K76" si="6">F$54*F73</f>
        <v>0.3</v>
      </c>
      <c r="G74" s="232">
        <f t="shared" si="6"/>
        <v>0.3</v>
      </c>
      <c r="H74" s="312">
        <f t="shared" si="6"/>
        <v>0.3</v>
      </c>
      <c r="I74" s="137">
        <f t="shared" si="6"/>
        <v>0</v>
      </c>
      <c r="J74" s="232">
        <f t="shared" si="6"/>
        <v>0</v>
      </c>
      <c r="K74" s="312">
        <f t="shared" si="6"/>
        <v>0</v>
      </c>
      <c r="L74" s="38"/>
      <c r="M74" s="212"/>
      <c r="N74" s="311"/>
      <c r="O74" s="38"/>
      <c r="P74" s="212"/>
      <c r="Q74" s="311"/>
      <c r="R74" s="38"/>
      <c r="S74" s="212"/>
      <c r="T74" s="311"/>
      <c r="U74" s="189">
        <f>SQRT(SUMSQ(C74,F74,I74))</f>
        <v>5.6579589959631207</v>
      </c>
      <c r="V74" s="249">
        <f>SQRT(SUMSQ(D74,G74,J74))</f>
        <v>5.6579589959631207</v>
      </c>
      <c r="W74" s="190">
        <f>SQRT(SUMSQ(E74,H74,K74))</f>
        <v>6.0074953183502364</v>
      </c>
      <c r="X74" s="156"/>
      <c r="Y74" s="268"/>
      <c r="Z74" s="109"/>
      <c r="AA74" s="74" t="s">
        <v>33</v>
      </c>
    </row>
    <row r="75" spans="1:27" ht="13">
      <c r="A75" s="36" t="s">
        <v>216</v>
      </c>
      <c r="B75" s="37" t="s">
        <v>3</v>
      </c>
      <c r="C75" s="137">
        <v>1</v>
      </c>
      <c r="D75" s="232">
        <v>1</v>
      </c>
      <c r="E75" s="312">
        <v>1</v>
      </c>
      <c r="F75" s="38">
        <v>1</v>
      </c>
      <c r="G75" s="212">
        <v>1</v>
      </c>
      <c r="H75" s="311">
        <v>1</v>
      </c>
      <c r="I75" s="38">
        <v>0</v>
      </c>
      <c r="J75" s="212">
        <v>0</v>
      </c>
      <c r="K75" s="311">
        <v>0</v>
      </c>
      <c r="L75" s="38"/>
      <c r="M75" s="212"/>
      <c r="N75" s="311"/>
      <c r="O75" s="38"/>
      <c r="P75" s="212"/>
      <c r="Q75" s="311"/>
      <c r="R75" s="38"/>
      <c r="S75" s="212"/>
      <c r="T75" s="311"/>
      <c r="U75" s="189"/>
      <c r="V75" s="249"/>
      <c r="W75" s="190"/>
      <c r="X75" s="156"/>
      <c r="Y75" s="268"/>
      <c r="Z75" s="109"/>
      <c r="AA75" s="74"/>
    </row>
    <row r="76" spans="1:27" ht="13">
      <c r="A76" s="39" t="s">
        <v>217</v>
      </c>
      <c r="B76" s="37" t="s">
        <v>2</v>
      </c>
      <c r="C76" s="137">
        <f>C$51*C75</f>
        <v>5.65</v>
      </c>
      <c r="D76" s="232">
        <f>D$51*D75</f>
        <v>5.65</v>
      </c>
      <c r="E76" s="312">
        <f>E$51*E75</f>
        <v>6</v>
      </c>
      <c r="F76" s="137">
        <f t="shared" si="6"/>
        <v>0.3</v>
      </c>
      <c r="G76" s="232">
        <f t="shared" si="6"/>
        <v>0.3</v>
      </c>
      <c r="H76" s="312">
        <f t="shared" si="6"/>
        <v>0.3</v>
      </c>
      <c r="I76" s="137">
        <f t="shared" si="6"/>
        <v>0</v>
      </c>
      <c r="J76" s="232">
        <f t="shared" si="6"/>
        <v>0</v>
      </c>
      <c r="K76" s="312">
        <f t="shared" si="6"/>
        <v>0</v>
      </c>
      <c r="L76" s="38"/>
      <c r="M76" s="212"/>
      <c r="N76" s="311"/>
      <c r="O76" s="38"/>
      <c r="P76" s="212"/>
      <c r="Q76" s="311"/>
      <c r="R76" s="38"/>
      <c r="S76" s="212"/>
      <c r="T76" s="311"/>
      <c r="U76" s="189">
        <f>SQRT(SUMSQ(C76,F76,I76))</f>
        <v>5.6579589959631207</v>
      </c>
      <c r="V76" s="249">
        <f>SQRT(SUMSQ(D76,G76,J76))</f>
        <v>5.6579589959631207</v>
      </c>
      <c r="W76" s="190">
        <f>SQRT(SUMSQ(E76,H76,K76))</f>
        <v>6.0074953183502364</v>
      </c>
      <c r="X76" s="156"/>
      <c r="Y76" s="268"/>
      <c r="Z76" s="109"/>
      <c r="AA76" s="74" t="s">
        <v>218</v>
      </c>
    </row>
    <row r="77" spans="1:27" ht="13">
      <c r="A77" s="40"/>
      <c r="B77" s="26"/>
      <c r="C77" s="41"/>
      <c r="D77" s="42"/>
      <c r="E77" s="175"/>
      <c r="F77" s="41"/>
      <c r="G77" s="42"/>
      <c r="H77" s="175"/>
      <c r="I77" s="41"/>
      <c r="J77" s="42"/>
      <c r="K77" s="175"/>
      <c r="L77" s="41"/>
      <c r="M77" s="42"/>
      <c r="N77" s="175"/>
      <c r="O77" s="41"/>
      <c r="P77" s="42"/>
      <c r="Q77" s="175"/>
      <c r="R77" s="41"/>
      <c r="S77" s="42"/>
      <c r="T77" s="175"/>
      <c r="U77" s="159"/>
      <c r="V77" s="76"/>
      <c r="W77" s="160"/>
      <c r="X77" s="155"/>
      <c r="Y77" s="43"/>
      <c r="Z77" s="107"/>
      <c r="AA77" s="74"/>
    </row>
    <row r="78" spans="1:27" ht="13">
      <c r="A78" s="40"/>
      <c r="B78" s="26"/>
      <c r="C78" s="41"/>
      <c r="D78" s="42"/>
      <c r="E78" s="175"/>
      <c r="F78" s="41"/>
      <c r="G78" s="42"/>
      <c r="H78" s="175"/>
      <c r="I78" s="41"/>
      <c r="J78" s="42"/>
      <c r="K78" s="175"/>
      <c r="L78" s="41"/>
      <c r="M78" s="42"/>
      <c r="N78" s="175"/>
      <c r="O78" s="41"/>
      <c r="P78" s="42"/>
      <c r="Q78" s="175"/>
      <c r="R78" s="41"/>
      <c r="S78" s="42"/>
      <c r="T78" s="175"/>
      <c r="U78" s="159"/>
      <c r="V78" s="76"/>
      <c r="W78" s="160"/>
      <c r="X78" s="155"/>
      <c r="Y78" s="43"/>
      <c r="Z78" s="107"/>
      <c r="AA78" s="74"/>
    </row>
    <row r="79" spans="1:27">
      <c r="A79" s="36" t="s">
        <v>66</v>
      </c>
      <c r="B79" s="37" t="s">
        <v>3</v>
      </c>
      <c r="C79" s="137">
        <v>1</v>
      </c>
      <c r="D79" s="232">
        <v>1</v>
      </c>
      <c r="E79" s="312">
        <v>1</v>
      </c>
      <c r="F79" s="137">
        <f>F30/(C30+F30+I30)</f>
        <v>0.63799255523357712</v>
      </c>
      <c r="G79" s="232">
        <f>G30/(D30+G30+J30)</f>
        <v>0.63799255523357712</v>
      </c>
      <c r="H79" s="312">
        <f>H30/(E30+H30+K30)</f>
        <v>0.63799255523357712</v>
      </c>
      <c r="I79" s="137">
        <f>I30/(C30+F30+I30)</f>
        <v>0.20175096047688842</v>
      </c>
      <c r="J79" s="232">
        <f>J30/(D30+G30+J30)</f>
        <v>0.20175096047688842</v>
      </c>
      <c r="K79" s="312">
        <f>K30/(E30+H30+K30)</f>
        <v>0.20175096047688842</v>
      </c>
      <c r="L79" s="38"/>
      <c r="M79" s="212"/>
      <c r="N79" s="311"/>
      <c r="O79" s="38"/>
      <c r="P79" s="212"/>
      <c r="Q79" s="311"/>
      <c r="R79" s="38"/>
      <c r="S79" s="212"/>
      <c r="T79" s="311"/>
      <c r="U79" s="49"/>
      <c r="V79" s="130"/>
      <c r="W79" s="131"/>
      <c r="X79" s="38"/>
      <c r="Y79" s="212"/>
      <c r="Z79" s="108"/>
      <c r="AA79" s="74" t="s">
        <v>107</v>
      </c>
    </row>
    <row r="80" spans="1:27" ht="13">
      <c r="A80" s="39" t="s">
        <v>67</v>
      </c>
      <c r="B80" s="37" t="s">
        <v>2</v>
      </c>
      <c r="C80" s="137">
        <f>C$50*C79</f>
        <v>5.65</v>
      </c>
      <c r="D80" s="232">
        <f>D$50*D79</f>
        <v>5.65</v>
      </c>
      <c r="E80" s="312">
        <f>E$50*E79</f>
        <v>6</v>
      </c>
      <c r="F80" s="137">
        <f t="shared" ref="F80:K80" si="7">F$53*F79</f>
        <v>0.19139776657007312</v>
      </c>
      <c r="G80" s="232">
        <f t="shared" si="7"/>
        <v>0.19139776657007312</v>
      </c>
      <c r="H80" s="312">
        <f t="shared" si="7"/>
        <v>0.19139776657007312</v>
      </c>
      <c r="I80" s="137">
        <f t="shared" si="7"/>
        <v>6.0525288143066527E-2</v>
      </c>
      <c r="J80" s="232">
        <f t="shared" si="7"/>
        <v>6.0525288143066527E-2</v>
      </c>
      <c r="K80" s="312">
        <f t="shared" si="7"/>
        <v>6.0525288143066527E-2</v>
      </c>
      <c r="L80" s="38"/>
      <c r="M80" s="212"/>
      <c r="N80" s="311"/>
      <c r="O80" s="38"/>
      <c r="P80" s="212"/>
      <c r="Q80" s="311"/>
      <c r="R80" s="38"/>
      <c r="S80" s="212"/>
      <c r="T80" s="311"/>
      <c r="U80" s="189">
        <f>SQRT(SUMSQ(C80,F80,I80))</f>
        <v>5.6535649298078123</v>
      </c>
      <c r="V80" s="249">
        <f>SQRT(SUMSQ(D80,G80,J80))</f>
        <v>5.6535649298078123</v>
      </c>
      <c r="W80" s="190">
        <f>SQRT(SUMSQ(E80,H80,K80))</f>
        <v>6.0033570954552431</v>
      </c>
      <c r="X80" s="156"/>
      <c r="Y80" s="268"/>
      <c r="Z80" s="109"/>
      <c r="AA80" s="74" t="s">
        <v>34</v>
      </c>
    </row>
    <row r="81" spans="1:27" ht="13">
      <c r="A81" s="40"/>
      <c r="B81" s="26"/>
      <c r="C81" s="41"/>
      <c r="D81" s="42"/>
      <c r="E81" s="175"/>
      <c r="F81" s="41"/>
      <c r="G81" s="42"/>
      <c r="H81" s="175"/>
      <c r="I81" s="41"/>
      <c r="J81" s="42"/>
      <c r="K81" s="175"/>
      <c r="L81" s="41"/>
      <c r="M81" s="42"/>
      <c r="N81" s="175"/>
      <c r="O81" s="41"/>
      <c r="P81" s="42"/>
      <c r="Q81" s="175"/>
      <c r="R81" s="41"/>
      <c r="S81" s="42"/>
      <c r="T81" s="175"/>
      <c r="U81" s="159"/>
      <c r="V81" s="76"/>
      <c r="W81" s="160"/>
      <c r="X81" s="155"/>
      <c r="Y81" s="43"/>
      <c r="Z81" s="107"/>
      <c r="AA81" s="74"/>
    </row>
    <row r="82" spans="1:27" ht="13">
      <c r="A82" s="40"/>
      <c r="B82" s="26"/>
      <c r="C82" s="41"/>
      <c r="D82" s="42"/>
      <c r="E82" s="175"/>
      <c r="F82" s="41"/>
      <c r="G82" s="42"/>
      <c r="H82" s="175"/>
      <c r="I82" s="41"/>
      <c r="J82" s="42"/>
      <c r="K82" s="175"/>
      <c r="L82" s="41"/>
      <c r="M82" s="42"/>
      <c r="N82" s="175"/>
      <c r="O82" s="41"/>
      <c r="P82" s="42"/>
      <c r="Q82" s="175"/>
      <c r="R82" s="41"/>
      <c r="S82" s="42"/>
      <c r="T82" s="175"/>
      <c r="U82" s="159"/>
      <c r="V82" s="76"/>
      <c r="W82" s="160"/>
      <c r="X82" s="155"/>
      <c r="Y82" s="43"/>
      <c r="Z82" s="107"/>
      <c r="AA82" s="74"/>
    </row>
    <row r="83" spans="1:27">
      <c r="A83" s="36" t="s">
        <v>62</v>
      </c>
      <c r="B83" s="37" t="s">
        <v>3</v>
      </c>
      <c r="C83" s="137">
        <f>C33/(C30+C33+F30)</f>
        <v>1.072496808036516E-3</v>
      </c>
      <c r="D83" s="232">
        <f>D33/(D30+D33+G30)</f>
        <v>1.9499091455320045E-3</v>
      </c>
      <c r="E83" s="312">
        <f>E33/(E30+E33+H30)</f>
        <v>2.4535514224345314E-3</v>
      </c>
      <c r="F83" s="137">
        <f>-F30/(C30+C33+F30)</f>
        <v>-0.79838280874760259</v>
      </c>
      <c r="G83" s="232">
        <f>-G30/(D30+D33+G30)</f>
        <v>-0.79768154571880323</v>
      </c>
      <c r="H83" s="312">
        <f>-H30/(E30+E33+H30)</f>
        <v>-0.79727901466990059</v>
      </c>
      <c r="I83" s="137">
        <v>1</v>
      </c>
      <c r="J83" s="232">
        <v>1</v>
      </c>
      <c r="K83" s="312">
        <v>1</v>
      </c>
      <c r="L83" s="38"/>
      <c r="M83" s="212"/>
      <c r="N83" s="311"/>
      <c r="O83" s="38"/>
      <c r="P83" s="212"/>
      <c r="Q83" s="311"/>
      <c r="R83" s="38"/>
      <c r="S83" s="212"/>
      <c r="T83" s="311"/>
      <c r="U83" s="49"/>
      <c r="V83" s="130"/>
      <c r="W83" s="131"/>
      <c r="X83" s="38"/>
      <c r="Y83" s="212"/>
      <c r="Z83" s="108"/>
      <c r="AA83" s="74" t="s">
        <v>107</v>
      </c>
    </row>
    <row r="84" spans="1:27" ht="13">
      <c r="A84" s="39" t="s">
        <v>63</v>
      </c>
      <c r="B84" s="37" t="s">
        <v>2</v>
      </c>
      <c r="C84" s="137">
        <f>C$51*C83</f>
        <v>6.059606965406316E-3</v>
      </c>
      <c r="D84" s="232">
        <f>D$51*D83</f>
        <v>1.1016986672255827E-2</v>
      </c>
      <c r="E84" s="312">
        <f>E$51*E83</f>
        <v>1.4721308534607187E-2</v>
      </c>
      <c r="F84" s="137">
        <f t="shared" ref="F84:K86" si="8">F$54*F83</f>
        <v>-0.23951484262428077</v>
      </c>
      <c r="G84" s="232">
        <f t="shared" si="8"/>
        <v>-0.23930446371564096</v>
      </c>
      <c r="H84" s="312">
        <f t="shared" si="8"/>
        <v>-0.23918370440097017</v>
      </c>
      <c r="I84" s="137">
        <f t="shared" si="8"/>
        <v>0.3</v>
      </c>
      <c r="J84" s="232">
        <f t="shared" si="8"/>
        <v>0.3</v>
      </c>
      <c r="K84" s="312">
        <f t="shared" si="8"/>
        <v>0.3</v>
      </c>
      <c r="L84" s="38"/>
      <c r="M84" s="212"/>
      <c r="N84" s="311"/>
      <c r="O84" s="38"/>
      <c r="P84" s="212"/>
      <c r="Q84" s="311"/>
      <c r="R84" s="38"/>
      <c r="S84" s="212"/>
      <c r="T84" s="311"/>
      <c r="U84" s="189">
        <f>SQRT(SUMSQ(C84,F84,I84))</f>
        <v>0.38393238815435876</v>
      </c>
      <c r="V84" s="249">
        <f>SQRT(SUMSQ(D84,G84,J84))</f>
        <v>0.3839114485784022</v>
      </c>
      <c r="W84" s="190">
        <f>SQRT(SUMSQ(E84,H84,K84))</f>
        <v>0.38396036432936897</v>
      </c>
      <c r="X84" s="156"/>
      <c r="Y84" s="268"/>
      <c r="Z84" s="109"/>
      <c r="AA84" s="74" t="s">
        <v>32</v>
      </c>
    </row>
    <row r="85" spans="1:27" ht="13">
      <c r="A85" s="36" t="s">
        <v>219</v>
      </c>
      <c r="B85" s="37" t="s">
        <v>3</v>
      </c>
      <c r="C85" s="137">
        <f>C33/(C30+C33+F30)</f>
        <v>1.072496808036516E-3</v>
      </c>
      <c r="D85" s="232">
        <f>D33/(D30+D33+G30)</f>
        <v>1.9499091455320045E-3</v>
      </c>
      <c r="E85" s="312">
        <f>E33/(E30+E33+H30)</f>
        <v>2.4535514224345314E-3</v>
      </c>
      <c r="F85" s="137">
        <f>-F30/(C30+C33+F30)</f>
        <v>-0.79838280874760259</v>
      </c>
      <c r="G85" s="232">
        <f>-G30/(D30+D33+G30)</f>
        <v>-0.79768154571880323</v>
      </c>
      <c r="H85" s="312">
        <f>-H30/(E30+E33+H30)</f>
        <v>-0.79727901466990059</v>
      </c>
      <c r="I85" s="137">
        <v>1</v>
      </c>
      <c r="J85" s="232">
        <v>1</v>
      </c>
      <c r="K85" s="312">
        <v>1</v>
      </c>
      <c r="L85" s="38"/>
      <c r="M85" s="212"/>
      <c r="N85" s="311"/>
      <c r="O85" s="38"/>
      <c r="P85" s="212"/>
      <c r="Q85" s="311"/>
      <c r="R85" s="38"/>
      <c r="S85" s="212"/>
      <c r="T85" s="311"/>
      <c r="U85" s="189"/>
      <c r="V85" s="249"/>
      <c r="W85" s="190"/>
      <c r="X85" s="156"/>
      <c r="Y85" s="268"/>
      <c r="Z85" s="109"/>
      <c r="AA85" s="74" t="s">
        <v>107</v>
      </c>
    </row>
    <row r="86" spans="1:27" ht="13">
      <c r="A86" s="39" t="s">
        <v>220</v>
      </c>
      <c r="B86" s="37" t="s">
        <v>2</v>
      </c>
      <c r="C86" s="137">
        <f>C$51*C85</f>
        <v>6.059606965406316E-3</v>
      </c>
      <c r="D86" s="232">
        <f>D$51*D85</f>
        <v>1.1016986672255827E-2</v>
      </c>
      <c r="E86" s="312">
        <f>E$51*E85</f>
        <v>1.4721308534607187E-2</v>
      </c>
      <c r="F86" s="137">
        <f t="shared" si="8"/>
        <v>-0.23951484262428077</v>
      </c>
      <c r="G86" s="232">
        <f t="shared" si="8"/>
        <v>-0.23930446371564096</v>
      </c>
      <c r="H86" s="312">
        <f t="shared" si="8"/>
        <v>-0.23918370440097017</v>
      </c>
      <c r="I86" s="137">
        <f t="shared" si="8"/>
        <v>0.3</v>
      </c>
      <c r="J86" s="232">
        <f t="shared" si="8"/>
        <v>0.3</v>
      </c>
      <c r="K86" s="312">
        <f t="shared" si="8"/>
        <v>0.3</v>
      </c>
      <c r="L86" s="38"/>
      <c r="M86" s="212"/>
      <c r="N86" s="311"/>
      <c r="O86" s="38"/>
      <c r="P86" s="212"/>
      <c r="Q86" s="311"/>
      <c r="R86" s="38"/>
      <c r="S86" s="212"/>
      <c r="T86" s="311"/>
      <c r="U86" s="189">
        <f>SQRT(SUMSQ(C86,F86,I86))</f>
        <v>0.38393238815435876</v>
      </c>
      <c r="V86" s="249">
        <f>SQRT(SUMSQ(D86,G86,J86))</f>
        <v>0.3839114485784022</v>
      </c>
      <c r="W86" s="190">
        <f>SQRT(SUMSQ(E86,H86,K86))</f>
        <v>0.38396036432936897</v>
      </c>
      <c r="X86" s="156"/>
      <c r="Y86" s="268"/>
      <c r="Z86" s="109"/>
      <c r="AA86" s="74" t="s">
        <v>215</v>
      </c>
    </row>
    <row r="87" spans="1:27" ht="13">
      <c r="A87" s="40"/>
      <c r="B87" s="26"/>
      <c r="C87" s="41"/>
      <c r="D87" s="42"/>
      <c r="E87" s="175"/>
      <c r="F87" s="41"/>
      <c r="G87" s="42"/>
      <c r="H87" s="175"/>
      <c r="I87" s="41"/>
      <c r="J87" s="42"/>
      <c r="K87" s="175"/>
      <c r="L87" s="41"/>
      <c r="M87" s="42"/>
      <c r="N87" s="175"/>
      <c r="O87" s="41"/>
      <c r="P87" s="42"/>
      <c r="Q87" s="175"/>
      <c r="R87" s="41"/>
      <c r="S87" s="42"/>
      <c r="T87" s="175"/>
      <c r="U87" s="159"/>
      <c r="V87" s="76"/>
      <c r="W87" s="160"/>
      <c r="X87" s="155"/>
      <c r="Y87" s="43"/>
      <c r="Z87" s="107"/>
      <c r="AA87" s="74"/>
    </row>
    <row r="88" spans="1:27" ht="13">
      <c r="A88" s="40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160"/>
      <c r="X88" s="155"/>
      <c r="Y88" s="43"/>
      <c r="Z88" s="107"/>
      <c r="AA88" s="74"/>
    </row>
    <row r="89" spans="1:27">
      <c r="A89" s="36" t="s">
        <v>68</v>
      </c>
      <c r="B89" s="37" t="s">
        <v>3</v>
      </c>
      <c r="C89" s="137">
        <v>1</v>
      </c>
      <c r="D89" s="232">
        <v>1</v>
      </c>
      <c r="E89" s="312">
        <v>1</v>
      </c>
      <c r="F89" s="38">
        <v>0</v>
      </c>
      <c r="G89" s="212">
        <v>0</v>
      </c>
      <c r="H89" s="311">
        <v>0</v>
      </c>
      <c r="I89" s="137">
        <v>1</v>
      </c>
      <c r="J89" s="232">
        <v>1</v>
      </c>
      <c r="K89" s="312">
        <v>1</v>
      </c>
      <c r="L89" s="38"/>
      <c r="M89" s="212"/>
      <c r="N89" s="311"/>
      <c r="O89" s="38"/>
      <c r="P89" s="212"/>
      <c r="Q89" s="311"/>
      <c r="R89" s="38"/>
      <c r="S89" s="212"/>
      <c r="T89" s="311"/>
      <c r="U89" s="49"/>
      <c r="V89" s="130"/>
      <c r="W89" s="131"/>
      <c r="X89" s="38"/>
      <c r="Y89" s="212"/>
      <c r="Z89" s="108"/>
      <c r="AA89" s="74" t="s">
        <v>24</v>
      </c>
    </row>
    <row r="90" spans="1:27" ht="13">
      <c r="A90" s="39" t="s">
        <v>69</v>
      </c>
      <c r="B90" s="37" t="s">
        <v>2</v>
      </c>
      <c r="C90" s="137">
        <f>C$51*C89</f>
        <v>5.65</v>
      </c>
      <c r="D90" s="232">
        <f>D$51*D89</f>
        <v>5.65</v>
      </c>
      <c r="E90" s="312">
        <f>E$51*E89</f>
        <v>6</v>
      </c>
      <c r="F90" s="137">
        <f t="shared" ref="F90:K92" si="9">F$54*F89</f>
        <v>0</v>
      </c>
      <c r="G90" s="232">
        <f t="shared" si="9"/>
        <v>0</v>
      </c>
      <c r="H90" s="312">
        <f t="shared" si="9"/>
        <v>0</v>
      </c>
      <c r="I90" s="137">
        <f t="shared" si="9"/>
        <v>0.3</v>
      </c>
      <c r="J90" s="232">
        <f t="shared" si="9"/>
        <v>0.3</v>
      </c>
      <c r="K90" s="312">
        <f t="shared" si="9"/>
        <v>0.3</v>
      </c>
      <c r="L90" s="38"/>
      <c r="M90" s="212"/>
      <c r="N90" s="311"/>
      <c r="O90" s="38"/>
      <c r="P90" s="212"/>
      <c r="Q90" s="311"/>
      <c r="R90" s="38"/>
      <c r="S90" s="212"/>
      <c r="T90" s="311"/>
      <c r="U90" s="189">
        <f>SQRT(SUMSQ(C90,F90,I90))</f>
        <v>5.6579589959631207</v>
      </c>
      <c r="V90" s="249">
        <f>SQRT(SUMSQ(D90,G90,J90))</f>
        <v>5.6579589959631207</v>
      </c>
      <c r="W90" s="190">
        <f>SQRT(SUMSQ(E90,H90,K90))</f>
        <v>6.0074953183502364</v>
      </c>
      <c r="X90" s="156"/>
      <c r="Y90" s="268"/>
      <c r="Z90" s="109"/>
      <c r="AA90" s="74" t="s">
        <v>33</v>
      </c>
    </row>
    <row r="91" spans="1:27" ht="13">
      <c r="A91" s="36" t="s">
        <v>221</v>
      </c>
      <c r="B91" s="37" t="s">
        <v>3</v>
      </c>
      <c r="C91" s="137">
        <v>1</v>
      </c>
      <c r="D91" s="232">
        <v>1</v>
      </c>
      <c r="E91" s="312">
        <v>1</v>
      </c>
      <c r="F91" s="38">
        <v>0</v>
      </c>
      <c r="G91" s="212">
        <v>0</v>
      </c>
      <c r="H91" s="311">
        <v>0</v>
      </c>
      <c r="I91" s="137">
        <v>1</v>
      </c>
      <c r="J91" s="232">
        <v>1</v>
      </c>
      <c r="K91" s="312">
        <v>1</v>
      </c>
      <c r="L91" s="38"/>
      <c r="M91" s="212"/>
      <c r="N91" s="311"/>
      <c r="O91" s="38"/>
      <c r="P91" s="212"/>
      <c r="Q91" s="311"/>
      <c r="R91" s="38"/>
      <c r="S91" s="212"/>
      <c r="T91" s="311"/>
      <c r="U91" s="189"/>
      <c r="V91" s="249"/>
      <c r="W91" s="190"/>
      <c r="X91" s="156"/>
      <c r="Y91" s="268"/>
      <c r="Z91" s="109"/>
      <c r="AA91" s="74" t="s">
        <v>24</v>
      </c>
    </row>
    <row r="92" spans="1:27" ht="13">
      <c r="A92" s="39" t="s">
        <v>222</v>
      </c>
      <c r="B92" s="37" t="s">
        <v>2</v>
      </c>
      <c r="C92" s="137">
        <f>C$51*C91</f>
        <v>5.65</v>
      </c>
      <c r="D92" s="232">
        <f>D$51*D91</f>
        <v>5.65</v>
      </c>
      <c r="E92" s="312">
        <f>E$51*E91</f>
        <v>6</v>
      </c>
      <c r="F92" s="137">
        <f t="shared" si="9"/>
        <v>0</v>
      </c>
      <c r="G92" s="232">
        <f t="shared" si="9"/>
        <v>0</v>
      </c>
      <c r="H92" s="312">
        <f t="shared" si="9"/>
        <v>0</v>
      </c>
      <c r="I92" s="137">
        <f t="shared" si="9"/>
        <v>0.3</v>
      </c>
      <c r="J92" s="232">
        <f t="shared" si="9"/>
        <v>0.3</v>
      </c>
      <c r="K92" s="312">
        <f t="shared" si="9"/>
        <v>0.3</v>
      </c>
      <c r="L92" s="38"/>
      <c r="M92" s="212"/>
      <c r="N92" s="311"/>
      <c r="O92" s="38"/>
      <c r="P92" s="212"/>
      <c r="Q92" s="311"/>
      <c r="R92" s="38"/>
      <c r="S92" s="212"/>
      <c r="T92" s="311"/>
      <c r="U92" s="189">
        <f>SQRT(SUMSQ(C92,F92,I92))</f>
        <v>5.6579589959631207</v>
      </c>
      <c r="V92" s="249">
        <f>SQRT(SUMSQ(D92,G92,J92))</f>
        <v>5.6579589959631207</v>
      </c>
      <c r="W92" s="190">
        <f>SQRT(SUMSQ(E92,H92,K92))</f>
        <v>6.0074953183502364</v>
      </c>
      <c r="X92" s="156"/>
      <c r="Y92" s="268"/>
      <c r="Z92" s="109"/>
      <c r="AA92" s="74" t="s">
        <v>218</v>
      </c>
    </row>
    <row r="93" spans="1:27" ht="13">
      <c r="A93" s="40"/>
      <c r="B93" s="26"/>
      <c r="C93" s="41"/>
      <c r="D93" s="42"/>
      <c r="E93" s="175"/>
      <c r="F93" s="41"/>
      <c r="G93" s="42"/>
      <c r="H93" s="175"/>
      <c r="I93" s="41"/>
      <c r="J93" s="42"/>
      <c r="K93" s="175"/>
      <c r="L93" s="41"/>
      <c r="M93" s="42"/>
      <c r="N93" s="175"/>
      <c r="O93" s="41"/>
      <c r="P93" s="42"/>
      <c r="Q93" s="175"/>
      <c r="R93" s="41"/>
      <c r="S93" s="42"/>
      <c r="T93" s="175"/>
      <c r="U93" s="159"/>
      <c r="V93" s="76"/>
      <c r="W93" s="160"/>
      <c r="X93" s="155"/>
      <c r="Y93" s="43"/>
      <c r="Z93" s="107"/>
      <c r="AA93" s="74"/>
    </row>
    <row r="94" spans="1:27" ht="13">
      <c r="A94" s="40"/>
      <c r="B94" s="26"/>
      <c r="C94" s="41"/>
      <c r="D94" s="42"/>
      <c r="E94" s="175"/>
      <c r="F94" s="41"/>
      <c r="G94" s="42"/>
      <c r="H94" s="175"/>
      <c r="I94" s="41"/>
      <c r="J94" s="42"/>
      <c r="K94" s="175"/>
      <c r="L94" s="41"/>
      <c r="M94" s="42"/>
      <c r="N94" s="175"/>
      <c r="O94" s="41"/>
      <c r="P94" s="42"/>
      <c r="Q94" s="175"/>
      <c r="R94" s="41"/>
      <c r="S94" s="42"/>
      <c r="T94" s="175"/>
      <c r="U94" s="159"/>
      <c r="V94" s="76"/>
      <c r="W94" s="160"/>
      <c r="X94" s="155"/>
      <c r="Y94" s="43"/>
      <c r="Z94" s="107"/>
      <c r="AA94" s="74"/>
    </row>
    <row r="95" spans="1:27">
      <c r="A95" s="129" t="s">
        <v>79</v>
      </c>
      <c r="B95" s="181" t="s">
        <v>3</v>
      </c>
      <c r="C95" s="137">
        <v>1</v>
      </c>
      <c r="D95" s="232">
        <v>1</v>
      </c>
      <c r="E95" s="312">
        <v>1</v>
      </c>
      <c r="F95" s="38">
        <v>1</v>
      </c>
      <c r="G95" s="212">
        <v>1</v>
      </c>
      <c r="H95" s="311">
        <v>1</v>
      </c>
      <c r="I95" s="38">
        <v>0</v>
      </c>
      <c r="J95" s="212">
        <v>0</v>
      </c>
      <c r="K95" s="311">
        <v>0</v>
      </c>
      <c r="L95" s="38">
        <v>1</v>
      </c>
      <c r="M95" s="212">
        <v>1</v>
      </c>
      <c r="N95" s="311">
        <v>1</v>
      </c>
      <c r="O95" s="38">
        <v>0</v>
      </c>
      <c r="P95" s="212">
        <v>0</v>
      </c>
      <c r="Q95" s="311">
        <v>0</v>
      </c>
      <c r="R95" s="38">
        <v>1</v>
      </c>
      <c r="S95" s="212">
        <v>1</v>
      </c>
      <c r="T95" s="311">
        <v>1</v>
      </c>
      <c r="U95" s="49"/>
      <c r="V95" s="130"/>
      <c r="W95" s="131"/>
      <c r="X95" s="38"/>
      <c r="Y95" s="212"/>
      <c r="Z95" s="108"/>
      <c r="AA95" s="183" t="s">
        <v>24</v>
      </c>
    </row>
    <row r="96" spans="1:27" ht="13">
      <c r="A96" s="182" t="s">
        <v>80</v>
      </c>
      <c r="B96" s="181" t="s">
        <v>2</v>
      </c>
      <c r="C96" s="137">
        <f>C$51*C95</f>
        <v>5.65</v>
      </c>
      <c r="D96" s="232">
        <f>D$51*D95</f>
        <v>5.65</v>
      </c>
      <c r="E96" s="312">
        <f>E$51*E95</f>
        <v>6</v>
      </c>
      <c r="F96" s="137">
        <f t="shared" ref="F96:K98" si="10">F$54*F95</f>
        <v>0.3</v>
      </c>
      <c r="G96" s="232">
        <f t="shared" si="10"/>
        <v>0.3</v>
      </c>
      <c r="H96" s="312">
        <f t="shared" si="10"/>
        <v>0.3</v>
      </c>
      <c r="I96" s="137">
        <f t="shared" si="10"/>
        <v>0</v>
      </c>
      <c r="J96" s="232">
        <f t="shared" si="10"/>
        <v>0</v>
      </c>
      <c r="K96" s="312">
        <f t="shared" si="10"/>
        <v>0</v>
      </c>
      <c r="L96" s="38">
        <f>L$55*L95</f>
        <v>8</v>
      </c>
      <c r="M96" s="212">
        <f>M$55*M95</f>
        <v>8</v>
      </c>
      <c r="N96" s="311">
        <f>N$55*N95</f>
        <v>8</v>
      </c>
      <c r="O96" s="38">
        <f>O$59*O95</f>
        <v>0</v>
      </c>
      <c r="P96" s="212">
        <f>P$59*P95</f>
        <v>0</v>
      </c>
      <c r="Q96" s="311">
        <f>Q$59*Q95</f>
        <v>0</v>
      </c>
      <c r="R96" s="38">
        <f>R$60*R95</f>
        <v>15</v>
      </c>
      <c r="S96" s="212">
        <f>S$60*S95</f>
        <v>15</v>
      </c>
      <c r="T96" s="311">
        <f>T$60*T95</f>
        <v>15</v>
      </c>
      <c r="U96" s="189">
        <f>SQRT(SUMSQ(C96,F96,I96))+SUM(L96,O96,R96)</f>
        <v>28.657958995963121</v>
      </c>
      <c r="V96" s="249">
        <f>SQRT(SUMSQ(D96,G96,J96))+SUM(M96,P96,S96)</f>
        <v>28.657958995963121</v>
      </c>
      <c r="W96" s="190">
        <f>SQRT(SUMSQ(E96,H96,K96))+SUM(N96,Q96,T96)</f>
        <v>29.007495318350237</v>
      </c>
      <c r="X96" s="156"/>
      <c r="Y96" s="268"/>
      <c r="Z96" s="109"/>
      <c r="AA96" s="59" t="s">
        <v>83</v>
      </c>
    </row>
    <row r="97" spans="1:27" ht="13">
      <c r="A97" s="129" t="s">
        <v>237</v>
      </c>
      <c r="B97" s="181" t="s">
        <v>3</v>
      </c>
      <c r="C97" s="137">
        <v>1</v>
      </c>
      <c r="D97" s="232">
        <v>1</v>
      </c>
      <c r="E97" s="312">
        <v>1</v>
      </c>
      <c r="F97" s="38">
        <v>1</v>
      </c>
      <c r="G97" s="212">
        <v>1</v>
      </c>
      <c r="H97" s="311">
        <v>1</v>
      </c>
      <c r="I97" s="38">
        <v>0</v>
      </c>
      <c r="J97" s="212">
        <v>0</v>
      </c>
      <c r="K97" s="311">
        <v>0</v>
      </c>
      <c r="L97" s="38">
        <v>1</v>
      </c>
      <c r="M97" s="212">
        <v>1</v>
      </c>
      <c r="N97" s="311">
        <v>1</v>
      </c>
      <c r="O97" s="38">
        <v>0</v>
      </c>
      <c r="P97" s="212">
        <v>0</v>
      </c>
      <c r="Q97" s="311">
        <v>0</v>
      </c>
      <c r="R97" s="38">
        <v>1</v>
      </c>
      <c r="S97" s="212">
        <v>1</v>
      </c>
      <c r="T97" s="311">
        <v>1</v>
      </c>
      <c r="U97" s="189"/>
      <c r="V97" s="249"/>
      <c r="W97" s="190"/>
      <c r="X97" s="156"/>
      <c r="Y97" s="268"/>
      <c r="Z97" s="109"/>
      <c r="AA97" s="183" t="s">
        <v>24</v>
      </c>
    </row>
    <row r="98" spans="1:27" ht="13">
      <c r="A98" s="182" t="s">
        <v>238</v>
      </c>
      <c r="B98" s="181" t="s">
        <v>2</v>
      </c>
      <c r="C98" s="137">
        <f>C$51*C97</f>
        <v>5.65</v>
      </c>
      <c r="D98" s="232">
        <f>D$51*D97</f>
        <v>5.65</v>
      </c>
      <c r="E98" s="312">
        <f>E$51*E97</f>
        <v>6</v>
      </c>
      <c r="F98" s="137">
        <f t="shared" si="10"/>
        <v>0.3</v>
      </c>
      <c r="G98" s="232">
        <f t="shared" si="10"/>
        <v>0.3</v>
      </c>
      <c r="H98" s="312">
        <f t="shared" ref="H98" si="11">H$54*H97</f>
        <v>0.3</v>
      </c>
      <c r="I98" s="137">
        <f t="shared" si="10"/>
        <v>0</v>
      </c>
      <c r="J98" s="232">
        <f t="shared" si="10"/>
        <v>0</v>
      </c>
      <c r="K98" s="312">
        <f t="shared" ref="K98" si="12">K$54*K97</f>
        <v>0</v>
      </c>
      <c r="L98" s="38">
        <f>L$55*L97</f>
        <v>8</v>
      </c>
      <c r="M98" s="212">
        <f>M$55*M97</f>
        <v>8</v>
      </c>
      <c r="N98" s="311">
        <f>N$55*N97</f>
        <v>8</v>
      </c>
      <c r="O98" s="38">
        <f>O$59*O97</f>
        <v>0</v>
      </c>
      <c r="P98" s="212">
        <f>P$59*P97</f>
        <v>0</v>
      </c>
      <c r="Q98" s="311">
        <f>Q$59*Q97</f>
        <v>0</v>
      </c>
      <c r="R98" s="38">
        <f>R$60*R97</f>
        <v>15</v>
      </c>
      <c r="S98" s="212">
        <f>S$60*S97</f>
        <v>15</v>
      </c>
      <c r="T98" s="311">
        <f>T$60*T97</f>
        <v>15</v>
      </c>
      <c r="U98" s="189">
        <f>SQRT(SUMSQ(C98,F98,I98))+SUM(L98,O98,R98)</f>
        <v>28.657958995963121</v>
      </c>
      <c r="V98" s="249">
        <f>SQRT(SUMSQ(D98,G98,J98))+SUM(M98,P98,S98)</f>
        <v>28.657958995963121</v>
      </c>
      <c r="W98" s="190">
        <f>SQRT(SUMSQ(E98,H98,K98))+SUM(N98,Q98,T98)</f>
        <v>29.007495318350237</v>
      </c>
      <c r="X98" s="156"/>
      <c r="Y98" s="268"/>
      <c r="Z98" s="109"/>
      <c r="AA98" s="59" t="s">
        <v>239</v>
      </c>
    </row>
    <row r="99" spans="1:27" ht="13">
      <c r="A99" s="40"/>
      <c r="B99" s="26"/>
      <c r="C99" s="41"/>
      <c r="D99" s="42"/>
      <c r="E99" s="175"/>
      <c r="F99" s="41"/>
      <c r="G99" s="42"/>
      <c r="H99" s="175"/>
      <c r="I99" s="41"/>
      <c r="J99" s="42"/>
      <c r="K99" s="175"/>
      <c r="L99" s="41"/>
      <c r="M99" s="42"/>
      <c r="N99" s="175"/>
      <c r="O99" s="41"/>
      <c r="P99" s="42"/>
      <c r="Q99" s="175"/>
      <c r="R99" s="41"/>
      <c r="S99" s="42"/>
      <c r="T99" s="175"/>
      <c r="U99" s="159"/>
      <c r="V99" s="76"/>
      <c r="W99" s="160"/>
      <c r="X99" s="155"/>
      <c r="Y99" s="43"/>
      <c r="Z99" s="107"/>
      <c r="AA99" s="74"/>
    </row>
    <row r="100" spans="1:27" ht="13">
      <c r="A100" s="40"/>
      <c r="B100" s="26"/>
      <c r="C100" s="41"/>
      <c r="D100" s="42"/>
      <c r="E100" s="175"/>
      <c r="F100" s="41"/>
      <c r="G100" s="42"/>
      <c r="H100" s="175"/>
      <c r="I100" s="41"/>
      <c r="J100" s="42"/>
      <c r="K100" s="175"/>
      <c r="L100" s="41"/>
      <c r="M100" s="42"/>
      <c r="N100" s="175"/>
      <c r="O100" s="41"/>
      <c r="P100" s="42"/>
      <c r="Q100" s="175"/>
      <c r="R100" s="41"/>
      <c r="S100" s="42"/>
      <c r="T100" s="175"/>
      <c r="U100" s="159"/>
      <c r="V100" s="76"/>
      <c r="W100" s="160"/>
      <c r="X100" s="155"/>
      <c r="Y100" s="43"/>
      <c r="Z100" s="107"/>
      <c r="AA100" s="74"/>
    </row>
    <row r="101" spans="1:27">
      <c r="A101" s="129" t="s">
        <v>81</v>
      </c>
      <c r="B101" s="181" t="s">
        <v>3</v>
      </c>
      <c r="C101" s="137">
        <v>1</v>
      </c>
      <c r="D101" s="232">
        <v>1</v>
      </c>
      <c r="E101" s="312">
        <v>1</v>
      </c>
      <c r="F101" s="38">
        <v>0</v>
      </c>
      <c r="G101" s="212">
        <v>0</v>
      </c>
      <c r="H101" s="311">
        <v>0</v>
      </c>
      <c r="I101" s="137">
        <v>1</v>
      </c>
      <c r="J101" s="232">
        <v>1</v>
      </c>
      <c r="K101" s="312">
        <v>1</v>
      </c>
      <c r="L101" s="38">
        <v>1</v>
      </c>
      <c r="M101" s="212">
        <v>1</v>
      </c>
      <c r="N101" s="311">
        <v>1</v>
      </c>
      <c r="O101" s="38">
        <v>0</v>
      </c>
      <c r="P101" s="212">
        <v>0</v>
      </c>
      <c r="Q101" s="311">
        <v>0</v>
      </c>
      <c r="R101" s="38">
        <v>1</v>
      </c>
      <c r="S101" s="212">
        <v>1</v>
      </c>
      <c r="T101" s="311">
        <v>1</v>
      </c>
      <c r="U101" s="49"/>
      <c r="V101" s="130"/>
      <c r="W101" s="131"/>
      <c r="X101" s="38"/>
      <c r="Y101" s="212"/>
      <c r="Z101" s="108"/>
      <c r="AA101" s="183" t="s">
        <v>24</v>
      </c>
    </row>
    <row r="102" spans="1:27" ht="13">
      <c r="A102" s="182" t="s">
        <v>82</v>
      </c>
      <c r="B102" s="181" t="s">
        <v>2</v>
      </c>
      <c r="C102" s="137">
        <f>C$51*C101</f>
        <v>5.65</v>
      </c>
      <c r="D102" s="232">
        <f>D$51*D101</f>
        <v>5.65</v>
      </c>
      <c r="E102" s="312">
        <f>E$51*E101</f>
        <v>6</v>
      </c>
      <c r="F102" s="137">
        <f t="shared" ref="F102:K102" si="13">F$54*F101</f>
        <v>0</v>
      </c>
      <c r="G102" s="232">
        <f t="shared" si="13"/>
        <v>0</v>
      </c>
      <c r="H102" s="312">
        <f t="shared" si="13"/>
        <v>0</v>
      </c>
      <c r="I102" s="137">
        <f t="shared" si="13"/>
        <v>0.3</v>
      </c>
      <c r="J102" s="232">
        <f t="shared" si="13"/>
        <v>0.3</v>
      </c>
      <c r="K102" s="312">
        <f t="shared" si="13"/>
        <v>0.3</v>
      </c>
      <c r="L102" s="38">
        <f>L$55*L101</f>
        <v>8</v>
      </c>
      <c r="M102" s="212">
        <f>M$55*M101</f>
        <v>8</v>
      </c>
      <c r="N102" s="311">
        <f>N$55*N101</f>
        <v>8</v>
      </c>
      <c r="O102" s="38">
        <f>O$59*O101</f>
        <v>0</v>
      </c>
      <c r="P102" s="212">
        <f>P$59*P101</f>
        <v>0</v>
      </c>
      <c r="Q102" s="311">
        <f>Q$59*Q101</f>
        <v>0</v>
      </c>
      <c r="R102" s="38">
        <f>R$60*R101</f>
        <v>15</v>
      </c>
      <c r="S102" s="212">
        <f>S$60*S101</f>
        <v>15</v>
      </c>
      <c r="T102" s="311">
        <f>T$60*T101</f>
        <v>15</v>
      </c>
      <c r="U102" s="189">
        <f>SQRT(SUMSQ(C102,F102,I102))+SUM(L102,O102,R102)</f>
        <v>28.657958995963121</v>
      </c>
      <c r="V102" s="249">
        <f>SQRT(SUMSQ(D102,G102,J102))+SUM(M102,P102,S102)</f>
        <v>28.657958995963121</v>
      </c>
      <c r="W102" s="190">
        <f>SQRT(SUMSQ(E102,H102,K102))+SUM(N102,Q102,T102)</f>
        <v>29.007495318350237</v>
      </c>
      <c r="X102" s="156"/>
      <c r="Y102" s="268"/>
      <c r="Z102" s="109"/>
      <c r="AA102" s="59" t="s">
        <v>84</v>
      </c>
    </row>
    <row r="103" spans="1:27" ht="13">
      <c r="A103" s="129" t="s">
        <v>81</v>
      </c>
      <c r="B103" s="181" t="s">
        <v>3</v>
      </c>
      <c r="C103" s="137">
        <v>1</v>
      </c>
      <c r="D103" s="232">
        <v>1</v>
      </c>
      <c r="E103" s="312">
        <v>1</v>
      </c>
      <c r="F103" s="38">
        <v>0</v>
      </c>
      <c r="G103" s="212">
        <v>0</v>
      </c>
      <c r="H103" s="311">
        <v>0</v>
      </c>
      <c r="I103" s="137">
        <v>1</v>
      </c>
      <c r="J103" s="232">
        <v>1</v>
      </c>
      <c r="K103" s="312">
        <v>1</v>
      </c>
      <c r="L103" s="38">
        <v>1</v>
      </c>
      <c r="M103" s="212">
        <v>1</v>
      </c>
      <c r="N103" s="311">
        <v>1</v>
      </c>
      <c r="O103" s="38">
        <v>0</v>
      </c>
      <c r="P103" s="212">
        <v>0</v>
      </c>
      <c r="Q103" s="311">
        <v>0</v>
      </c>
      <c r="R103" s="38">
        <v>1</v>
      </c>
      <c r="S103" s="212">
        <v>1</v>
      </c>
      <c r="T103" s="311">
        <v>1</v>
      </c>
      <c r="U103" s="189"/>
      <c r="V103" s="249"/>
      <c r="W103" s="190"/>
      <c r="X103" s="156"/>
      <c r="Y103" s="268"/>
      <c r="Z103" s="109"/>
      <c r="AA103" s="183" t="s">
        <v>24</v>
      </c>
    </row>
    <row r="104" spans="1:27" ht="13">
      <c r="A104" s="182" t="s">
        <v>82</v>
      </c>
      <c r="B104" s="181" t="s">
        <v>2</v>
      </c>
      <c r="C104" s="137">
        <f>C$51*C103</f>
        <v>5.65</v>
      </c>
      <c r="D104" s="232">
        <f>D$51*D103</f>
        <v>5.65</v>
      </c>
      <c r="E104" s="312">
        <f>E$51*E103</f>
        <v>6</v>
      </c>
      <c r="F104" s="137">
        <f t="shared" ref="F104:K104" si="14">F$54*F103</f>
        <v>0</v>
      </c>
      <c r="G104" s="232">
        <f t="shared" si="14"/>
        <v>0</v>
      </c>
      <c r="H104" s="312">
        <f t="shared" si="14"/>
        <v>0</v>
      </c>
      <c r="I104" s="137">
        <f t="shared" si="14"/>
        <v>0.3</v>
      </c>
      <c r="J104" s="232">
        <f t="shared" si="14"/>
        <v>0.3</v>
      </c>
      <c r="K104" s="312">
        <f t="shared" si="14"/>
        <v>0.3</v>
      </c>
      <c r="L104" s="38">
        <f>L$55*L103</f>
        <v>8</v>
      </c>
      <c r="M104" s="212">
        <f>M$55*M103</f>
        <v>8</v>
      </c>
      <c r="N104" s="311">
        <f>N$55*N103</f>
        <v>8</v>
      </c>
      <c r="O104" s="38">
        <f>O$59*O103</f>
        <v>0</v>
      </c>
      <c r="P104" s="212">
        <f>P$59*P103</f>
        <v>0</v>
      </c>
      <c r="Q104" s="311">
        <f>Q$59*Q103</f>
        <v>0</v>
      </c>
      <c r="R104" s="38">
        <f>R$60*R103</f>
        <v>15</v>
      </c>
      <c r="S104" s="212">
        <f>S$60*S103</f>
        <v>15</v>
      </c>
      <c r="T104" s="311">
        <f>T$60*T103</f>
        <v>15</v>
      </c>
      <c r="U104" s="189">
        <f>SQRT(SUMSQ(C104,F104,I104))+SUM(L104,O104,R104)</f>
        <v>28.657958995963121</v>
      </c>
      <c r="V104" s="249">
        <f>SQRT(SUMSQ(D104,G104,J104))+SUM(M104,P104,S104)</f>
        <v>28.657958995963121</v>
      </c>
      <c r="W104" s="190">
        <f>SQRT(SUMSQ(E104,H104,K104))+SUM(N104,Q104,T104)</f>
        <v>29.007495318350237</v>
      </c>
      <c r="X104" s="156"/>
      <c r="Y104" s="268"/>
      <c r="Z104" s="109"/>
      <c r="AA104" s="59" t="s">
        <v>240</v>
      </c>
    </row>
    <row r="105" spans="1:27" ht="13">
      <c r="A105" s="40"/>
      <c r="B105" s="26"/>
      <c r="C105" s="41"/>
      <c r="D105" s="42"/>
      <c r="E105" s="175"/>
      <c r="F105" s="41"/>
      <c r="G105" s="42"/>
      <c r="H105" s="175"/>
      <c r="I105" s="41"/>
      <c r="J105" s="42"/>
      <c r="K105" s="175"/>
      <c r="L105" s="41"/>
      <c r="M105" s="42"/>
      <c r="N105" s="175"/>
      <c r="O105" s="41"/>
      <c r="P105" s="42"/>
      <c r="Q105" s="175"/>
      <c r="R105" s="41"/>
      <c r="S105" s="42"/>
      <c r="T105" s="175"/>
      <c r="U105" s="159"/>
      <c r="V105" s="76"/>
      <c r="W105" s="160"/>
      <c r="X105" s="155"/>
      <c r="Y105" s="43"/>
      <c r="Z105" s="107"/>
      <c r="AA105" s="74"/>
    </row>
    <row r="106" spans="1:27" ht="13">
      <c r="A106" s="40"/>
      <c r="B106" s="26"/>
      <c r="C106" s="41"/>
      <c r="D106" s="42"/>
      <c r="E106" s="175"/>
      <c r="F106" s="41"/>
      <c r="G106" s="42"/>
      <c r="H106" s="175"/>
      <c r="I106" s="41"/>
      <c r="J106" s="42"/>
      <c r="K106" s="175"/>
      <c r="L106" s="41"/>
      <c r="M106" s="42"/>
      <c r="N106" s="175"/>
      <c r="O106" s="41"/>
      <c r="P106" s="42"/>
      <c r="Q106" s="175"/>
      <c r="R106" s="41"/>
      <c r="S106" s="42"/>
      <c r="T106" s="175"/>
      <c r="U106" s="159"/>
      <c r="V106" s="76"/>
      <c r="W106" s="160"/>
      <c r="X106" s="155"/>
      <c r="Y106" s="43"/>
      <c r="Z106" s="107"/>
      <c r="AA106" s="74"/>
    </row>
    <row r="107" spans="1:27">
      <c r="A107" s="129" t="s">
        <v>77</v>
      </c>
      <c r="B107" s="181" t="s">
        <v>3</v>
      </c>
      <c r="C107" s="38">
        <v>0</v>
      </c>
      <c r="D107" s="212">
        <v>0</v>
      </c>
      <c r="E107" s="311">
        <v>0</v>
      </c>
      <c r="F107" s="137">
        <v>-1</v>
      </c>
      <c r="G107" s="232">
        <v>-1</v>
      </c>
      <c r="H107" s="312">
        <v>-1</v>
      </c>
      <c r="I107" s="137">
        <v>1</v>
      </c>
      <c r="J107" s="232">
        <v>1</v>
      </c>
      <c r="K107" s="312">
        <v>1</v>
      </c>
      <c r="L107" s="38">
        <v>1</v>
      </c>
      <c r="M107" s="212">
        <v>1</v>
      </c>
      <c r="N107" s="311">
        <v>1</v>
      </c>
      <c r="O107" s="38">
        <v>0</v>
      </c>
      <c r="P107" s="212">
        <v>0</v>
      </c>
      <c r="Q107" s="311">
        <v>0</v>
      </c>
      <c r="R107" s="38">
        <v>0</v>
      </c>
      <c r="S107" s="212">
        <v>0</v>
      </c>
      <c r="T107" s="311">
        <v>0</v>
      </c>
      <c r="U107" s="49"/>
      <c r="V107" s="130"/>
      <c r="W107" s="131"/>
      <c r="X107" s="38"/>
      <c r="Y107" s="212"/>
      <c r="Z107" s="108"/>
      <c r="AA107" s="183" t="s">
        <v>24</v>
      </c>
    </row>
    <row r="108" spans="1:27" ht="13">
      <c r="A108" s="182" t="s">
        <v>78</v>
      </c>
      <c r="B108" s="181" t="s">
        <v>2</v>
      </c>
      <c r="C108" s="137">
        <f>C$51*C107</f>
        <v>0</v>
      </c>
      <c r="D108" s="232">
        <f>D$51*D107</f>
        <v>0</v>
      </c>
      <c r="E108" s="312">
        <f>E$51*E107</f>
        <v>0</v>
      </c>
      <c r="F108" s="137">
        <f t="shared" ref="F108:K108" si="15">F$54*F107</f>
        <v>-0.3</v>
      </c>
      <c r="G108" s="232">
        <f t="shared" si="15"/>
        <v>-0.3</v>
      </c>
      <c r="H108" s="312">
        <f t="shared" si="15"/>
        <v>-0.3</v>
      </c>
      <c r="I108" s="137">
        <f t="shared" si="15"/>
        <v>0.3</v>
      </c>
      <c r="J108" s="232">
        <f t="shared" si="15"/>
        <v>0.3</v>
      </c>
      <c r="K108" s="312">
        <f t="shared" si="15"/>
        <v>0.3</v>
      </c>
      <c r="L108" s="38">
        <f>L$57*L107</f>
        <v>6</v>
      </c>
      <c r="M108" s="212">
        <f>M$57*M107</f>
        <v>6</v>
      </c>
      <c r="N108" s="311">
        <f>N$57*N107</f>
        <v>6</v>
      </c>
      <c r="O108" s="38">
        <f>O$59*O107</f>
        <v>0</v>
      </c>
      <c r="P108" s="212">
        <f>P$59*P107</f>
        <v>0</v>
      </c>
      <c r="Q108" s="311">
        <f>Q$59*Q107</f>
        <v>0</v>
      </c>
      <c r="R108" s="38">
        <f>R$60*R107</f>
        <v>0</v>
      </c>
      <c r="S108" s="212">
        <f>S$60*S107</f>
        <v>0</v>
      </c>
      <c r="T108" s="311">
        <f>T$60*T107</f>
        <v>0</v>
      </c>
      <c r="U108" s="189">
        <f>SQRT(SUMSQ(C108,F108,I108))+SUM(L108,O108,R108)</f>
        <v>6.4242640687119286</v>
      </c>
      <c r="V108" s="249">
        <f>SQRT(SUMSQ(D108,G108,J108))+SUM(M108,P108,S108)</f>
        <v>6.4242640687119286</v>
      </c>
      <c r="W108" s="190">
        <f>SQRT(SUMSQ(E108,H108,K108))+SUM(N108,Q108,T108)</f>
        <v>6.4242640687119286</v>
      </c>
      <c r="X108" s="156"/>
      <c r="Y108" s="268"/>
      <c r="Z108" s="109"/>
      <c r="AA108" s="59" t="s">
        <v>85</v>
      </c>
    </row>
    <row r="109" spans="1:27" ht="13">
      <c r="A109" s="129" t="s">
        <v>241</v>
      </c>
      <c r="B109" s="181" t="s">
        <v>3</v>
      </c>
      <c r="C109" s="38">
        <v>0</v>
      </c>
      <c r="D109" s="212">
        <v>0</v>
      </c>
      <c r="E109" s="311">
        <v>0</v>
      </c>
      <c r="F109" s="137">
        <v>-1</v>
      </c>
      <c r="G109" s="232">
        <v>-1</v>
      </c>
      <c r="H109" s="312">
        <v>-1</v>
      </c>
      <c r="I109" s="137">
        <v>1</v>
      </c>
      <c r="J109" s="232">
        <v>1</v>
      </c>
      <c r="K109" s="312">
        <v>1</v>
      </c>
      <c r="L109" s="38">
        <v>1</v>
      </c>
      <c r="M109" s="212">
        <v>1</v>
      </c>
      <c r="N109" s="311">
        <v>1</v>
      </c>
      <c r="O109" s="38">
        <v>0</v>
      </c>
      <c r="P109" s="212">
        <v>0</v>
      </c>
      <c r="Q109" s="311">
        <v>0</v>
      </c>
      <c r="R109" s="38">
        <v>0</v>
      </c>
      <c r="S109" s="212">
        <v>0</v>
      </c>
      <c r="T109" s="311">
        <v>0</v>
      </c>
      <c r="U109" s="189"/>
      <c r="V109" s="249"/>
      <c r="W109" s="190"/>
      <c r="X109" s="156"/>
      <c r="Y109" s="268"/>
      <c r="Z109" s="109"/>
      <c r="AA109" s="183" t="s">
        <v>24</v>
      </c>
    </row>
    <row r="110" spans="1:27" ht="13">
      <c r="A110" s="182" t="s">
        <v>242</v>
      </c>
      <c r="B110" s="181" t="s">
        <v>2</v>
      </c>
      <c r="C110" s="137">
        <f>C$51*C109</f>
        <v>0</v>
      </c>
      <c r="D110" s="232">
        <f>D$51*D109</f>
        <v>0</v>
      </c>
      <c r="E110" s="312">
        <f>E$51*E109</f>
        <v>0</v>
      </c>
      <c r="F110" s="137">
        <f t="shared" ref="F110:K110" si="16">F$54*F109</f>
        <v>-0.3</v>
      </c>
      <c r="G110" s="232">
        <f t="shared" si="16"/>
        <v>-0.3</v>
      </c>
      <c r="H110" s="312">
        <f t="shared" si="16"/>
        <v>-0.3</v>
      </c>
      <c r="I110" s="137">
        <f t="shared" si="16"/>
        <v>0.3</v>
      </c>
      <c r="J110" s="232">
        <f t="shared" si="16"/>
        <v>0.3</v>
      </c>
      <c r="K110" s="312">
        <f t="shared" si="16"/>
        <v>0.3</v>
      </c>
      <c r="L110" s="38">
        <f>L$57*L109</f>
        <v>6</v>
      </c>
      <c r="M110" s="212">
        <f>M$57*M109</f>
        <v>6</v>
      </c>
      <c r="N110" s="311">
        <f>N$57*N109</f>
        <v>6</v>
      </c>
      <c r="O110" s="38">
        <f>O$59*O109</f>
        <v>0</v>
      </c>
      <c r="P110" s="212">
        <f>P$59*P109</f>
        <v>0</v>
      </c>
      <c r="Q110" s="311">
        <f>Q$59*Q109</f>
        <v>0</v>
      </c>
      <c r="R110" s="38">
        <f>R$60*R109</f>
        <v>0</v>
      </c>
      <c r="S110" s="212">
        <f>S$60*S109</f>
        <v>0</v>
      </c>
      <c r="T110" s="311">
        <f>T$60*T109</f>
        <v>0</v>
      </c>
      <c r="U110" s="189">
        <f>SQRT(SUMSQ(C110,F110,I110))+SUM(L110,O110,R110)</f>
        <v>6.4242640687119286</v>
      </c>
      <c r="V110" s="249">
        <f>SQRT(SUMSQ(D110,G110,J110))+SUM(M110,P110,S110)</f>
        <v>6.4242640687119286</v>
      </c>
      <c r="W110" s="190">
        <f>SQRT(SUMSQ(E110,H110,K110))+SUM(N110,Q110,T110)</f>
        <v>6.4242640687119286</v>
      </c>
      <c r="X110" s="156"/>
      <c r="Y110" s="268"/>
      <c r="Z110" s="109"/>
      <c r="AA110" s="59" t="s">
        <v>243</v>
      </c>
    </row>
    <row r="111" spans="1:27" ht="13">
      <c r="A111" s="225"/>
      <c r="B111" s="26"/>
      <c r="C111" s="41"/>
      <c r="D111" s="42"/>
      <c r="E111" s="175"/>
      <c r="F111" s="41"/>
      <c r="G111" s="42"/>
      <c r="H111" s="175"/>
      <c r="I111" s="41"/>
      <c r="J111" s="42"/>
      <c r="K111" s="175"/>
      <c r="L111" s="41"/>
      <c r="M111" s="42"/>
      <c r="N111" s="175"/>
      <c r="O111" s="41"/>
      <c r="P111" s="42"/>
      <c r="Q111" s="175"/>
      <c r="R111" s="41"/>
      <c r="S111" s="42"/>
      <c r="T111" s="175"/>
      <c r="U111" s="159"/>
      <c r="V111" s="76"/>
      <c r="W111" s="160"/>
      <c r="X111" s="155"/>
      <c r="Y111" s="43"/>
      <c r="Z111" s="107"/>
      <c r="AA111" s="59"/>
    </row>
    <row r="112" spans="1:27" ht="13">
      <c r="A112" s="225"/>
      <c r="B112" s="26"/>
      <c r="C112" s="41"/>
      <c r="D112" s="42"/>
      <c r="E112" s="175"/>
      <c r="F112" s="41"/>
      <c r="G112" s="42"/>
      <c r="H112" s="175"/>
      <c r="I112" s="41"/>
      <c r="J112" s="42"/>
      <c r="K112" s="175"/>
      <c r="L112" s="41"/>
      <c r="M112" s="42"/>
      <c r="N112" s="175"/>
      <c r="O112" s="41"/>
      <c r="P112" s="42"/>
      <c r="Q112" s="175"/>
      <c r="R112" s="41"/>
      <c r="S112" s="42"/>
      <c r="T112" s="175"/>
      <c r="U112" s="159"/>
      <c r="V112" s="76"/>
      <c r="W112" s="160"/>
      <c r="X112" s="155"/>
      <c r="Y112" s="43"/>
      <c r="Z112" s="107"/>
      <c r="AA112" s="59"/>
    </row>
    <row r="113" spans="1:27" ht="13">
      <c r="A113" s="367" t="s">
        <v>182</v>
      </c>
      <c r="B113" s="368" t="s">
        <v>3</v>
      </c>
      <c r="C113" s="369">
        <v>1</v>
      </c>
      <c r="D113" s="370">
        <v>1</v>
      </c>
      <c r="E113" s="371">
        <v>1</v>
      </c>
      <c r="F113" s="369">
        <v>1</v>
      </c>
      <c r="G113" s="370">
        <v>1</v>
      </c>
      <c r="H113" s="371">
        <v>1</v>
      </c>
      <c r="I113" s="369">
        <v>0</v>
      </c>
      <c r="J113" s="370">
        <v>0</v>
      </c>
      <c r="K113" s="371">
        <v>0</v>
      </c>
      <c r="L113" s="369">
        <v>1</v>
      </c>
      <c r="M113" s="370">
        <v>1</v>
      </c>
      <c r="N113" s="371">
        <v>1</v>
      </c>
      <c r="O113" s="369">
        <v>0</v>
      </c>
      <c r="P113" s="370">
        <v>0</v>
      </c>
      <c r="Q113" s="371">
        <v>0</v>
      </c>
      <c r="R113" s="369">
        <v>0</v>
      </c>
      <c r="S113" s="370">
        <v>0</v>
      </c>
      <c r="T113" s="371">
        <v>0</v>
      </c>
      <c r="U113" s="372"/>
      <c r="V113" s="373"/>
      <c r="W113" s="374"/>
      <c r="X113" s="375"/>
      <c r="Y113" s="376"/>
      <c r="Z113" s="377"/>
      <c r="AA113" s="183" t="s">
        <v>24</v>
      </c>
    </row>
    <row r="114" spans="1:27" ht="13">
      <c r="A114" s="378" t="s">
        <v>183</v>
      </c>
      <c r="B114" s="368" t="s">
        <v>2</v>
      </c>
      <c r="C114" s="369">
        <f>C$52*C113</f>
        <v>2</v>
      </c>
      <c r="D114" s="370">
        <f>D$52*D113</f>
        <v>2</v>
      </c>
      <c r="E114" s="371">
        <f>E$52*E113</f>
        <v>2</v>
      </c>
      <c r="F114" s="369">
        <f>F$53*F113</f>
        <v>0.3</v>
      </c>
      <c r="G114" s="370">
        <f>G$54*G113</f>
        <v>0.3</v>
      </c>
      <c r="H114" s="371">
        <f>H$54*H113</f>
        <v>0.3</v>
      </c>
      <c r="I114" s="369">
        <f>I$54*I113</f>
        <v>0</v>
      </c>
      <c r="J114" s="370">
        <f>J$54*J113</f>
        <v>0</v>
      </c>
      <c r="K114" s="371">
        <f>K$54*K113</f>
        <v>0</v>
      </c>
      <c r="L114" s="369">
        <f>L$57*L113</f>
        <v>6</v>
      </c>
      <c r="M114" s="370">
        <f>M$57*M113</f>
        <v>6</v>
      </c>
      <c r="N114" s="371">
        <f>N$57*N113</f>
        <v>6</v>
      </c>
      <c r="O114" s="369">
        <f>O$59*O113</f>
        <v>0</v>
      </c>
      <c r="P114" s="370">
        <f>P$59*P113</f>
        <v>0</v>
      </c>
      <c r="Q114" s="371">
        <f>Q$59*Q113</f>
        <v>0</v>
      </c>
      <c r="R114" s="369">
        <f>R$60*R113</f>
        <v>0</v>
      </c>
      <c r="S114" s="370">
        <f>S$60*S113</f>
        <v>0</v>
      </c>
      <c r="T114" s="371">
        <f>T$60*T113</f>
        <v>0</v>
      </c>
      <c r="U114" s="379">
        <f>SQRT(SUMSQ(C114,F114,I114))+SUM(L114,O114,R114)</f>
        <v>8.0223748416156688</v>
      </c>
      <c r="V114" s="380">
        <f>SQRT(SUMSQ(D114,G114,J114))+SUM(M114,P114,S114)</f>
        <v>8.0223748416156688</v>
      </c>
      <c r="W114" s="381">
        <f>SQRT(SUMSQ(E114,H114,K114))+SUM(N114,Q114,T114)</f>
        <v>8.0223748416156688</v>
      </c>
      <c r="X114" s="375"/>
      <c r="Y114" s="376"/>
      <c r="Z114" s="377"/>
      <c r="AA114" s="59" t="s">
        <v>184</v>
      </c>
    </row>
    <row r="115" spans="1:27" ht="13">
      <c r="A115" s="367" t="s">
        <v>182</v>
      </c>
      <c r="B115" s="368" t="s">
        <v>3</v>
      </c>
      <c r="C115" s="369">
        <v>1</v>
      </c>
      <c r="D115" s="370">
        <v>1</v>
      </c>
      <c r="E115" s="371">
        <v>1</v>
      </c>
      <c r="F115" s="369">
        <v>1</v>
      </c>
      <c r="G115" s="370">
        <v>1</v>
      </c>
      <c r="H115" s="371">
        <v>1</v>
      </c>
      <c r="I115" s="369">
        <v>0</v>
      </c>
      <c r="J115" s="370">
        <v>0</v>
      </c>
      <c r="K115" s="371">
        <v>0</v>
      </c>
      <c r="L115" s="369">
        <v>1</v>
      </c>
      <c r="M115" s="370">
        <v>1</v>
      </c>
      <c r="N115" s="371">
        <v>1</v>
      </c>
      <c r="O115" s="369">
        <v>0</v>
      </c>
      <c r="P115" s="370">
        <v>0</v>
      </c>
      <c r="Q115" s="371">
        <v>0</v>
      </c>
      <c r="R115" s="369">
        <v>0</v>
      </c>
      <c r="S115" s="370">
        <v>0</v>
      </c>
      <c r="T115" s="371">
        <v>0</v>
      </c>
      <c r="U115" s="379"/>
      <c r="V115" s="380"/>
      <c r="W115" s="381"/>
      <c r="X115" s="375"/>
      <c r="Y115" s="376"/>
      <c r="Z115" s="377"/>
      <c r="AA115" s="183" t="s">
        <v>24</v>
      </c>
    </row>
    <row r="116" spans="1:27" ht="13">
      <c r="A116" s="378" t="s">
        <v>183</v>
      </c>
      <c r="B116" s="368" t="s">
        <v>2</v>
      </c>
      <c r="C116" s="369">
        <f>C$52*C115</f>
        <v>2</v>
      </c>
      <c r="D116" s="370">
        <f>D$52*D115</f>
        <v>2</v>
      </c>
      <c r="E116" s="371">
        <f>E$52*E115</f>
        <v>2</v>
      </c>
      <c r="F116" s="369">
        <f>F$53*F115</f>
        <v>0.3</v>
      </c>
      <c r="G116" s="370">
        <f>G$54*G115</f>
        <v>0.3</v>
      </c>
      <c r="H116" s="371">
        <f>H$54*H115</f>
        <v>0.3</v>
      </c>
      <c r="I116" s="369">
        <f>I$54*I115</f>
        <v>0</v>
      </c>
      <c r="J116" s="370">
        <f>J$54*J115</f>
        <v>0</v>
      </c>
      <c r="K116" s="371">
        <f>K$54*K115</f>
        <v>0</v>
      </c>
      <c r="L116" s="369">
        <f>L$57*L115</f>
        <v>6</v>
      </c>
      <c r="M116" s="370">
        <f>M$57*M115</f>
        <v>6</v>
      </c>
      <c r="N116" s="371">
        <f>N$57*N115</f>
        <v>6</v>
      </c>
      <c r="O116" s="369">
        <f>O$59*O115</f>
        <v>0</v>
      </c>
      <c r="P116" s="370">
        <f>P$59*P115</f>
        <v>0</v>
      </c>
      <c r="Q116" s="371">
        <f>Q$59*Q115</f>
        <v>0</v>
      </c>
      <c r="R116" s="369">
        <f>R$60*R115</f>
        <v>0</v>
      </c>
      <c r="S116" s="370">
        <f>S$60*S115</f>
        <v>0</v>
      </c>
      <c r="T116" s="371">
        <f>T$60*T115</f>
        <v>0</v>
      </c>
      <c r="U116" s="379">
        <f>SQRT(SUMSQ(C116,F116,I116))+SUM(L116,O116,R116)</f>
        <v>8.0223748416156688</v>
      </c>
      <c r="V116" s="380">
        <f>SQRT(SUMSQ(D116,G116,J116))+SUM(M116,P116,S116)</f>
        <v>8.0223748416156688</v>
      </c>
      <c r="W116" s="381">
        <f>SQRT(SUMSQ(E116,H116,K116))+SUM(N116,Q116,T116)</f>
        <v>8.0223748416156688</v>
      </c>
      <c r="X116" s="375"/>
      <c r="Y116" s="376"/>
      <c r="Z116" s="377"/>
      <c r="AA116" s="59" t="s">
        <v>244</v>
      </c>
    </row>
    <row r="117" spans="1:27" ht="13">
      <c r="A117" s="225"/>
      <c r="B117" s="26"/>
      <c r="C117" s="41"/>
      <c r="D117" s="42"/>
      <c r="E117" s="175"/>
      <c r="F117" s="41"/>
      <c r="G117" s="42"/>
      <c r="H117" s="175"/>
      <c r="I117" s="41"/>
      <c r="J117" s="42"/>
      <c r="K117" s="175"/>
      <c r="L117" s="41"/>
      <c r="M117" s="42"/>
      <c r="N117" s="175"/>
      <c r="O117" s="41"/>
      <c r="P117" s="42"/>
      <c r="Q117" s="175"/>
      <c r="R117" s="41"/>
      <c r="S117" s="42"/>
      <c r="T117" s="175"/>
      <c r="U117" s="159"/>
      <c r="V117" s="76"/>
      <c r="W117" s="315"/>
      <c r="X117" s="155"/>
      <c r="Y117" s="43"/>
      <c r="Z117" s="107"/>
      <c r="AA117" s="74"/>
    </row>
    <row r="118" spans="1:27" ht="13">
      <c r="A118" s="225"/>
      <c r="B118" s="26"/>
      <c r="C118" s="41"/>
      <c r="D118" s="42"/>
      <c r="E118" s="175"/>
      <c r="F118" s="41"/>
      <c r="G118" s="42"/>
      <c r="H118" s="175"/>
      <c r="I118" s="41"/>
      <c r="J118" s="42"/>
      <c r="K118" s="175"/>
      <c r="L118" s="41"/>
      <c r="M118" s="42"/>
      <c r="N118" s="175"/>
      <c r="O118" s="41"/>
      <c r="P118" s="42"/>
      <c r="Q118" s="175"/>
      <c r="R118" s="41"/>
      <c r="S118" s="42"/>
      <c r="T118" s="175"/>
      <c r="U118" s="159"/>
      <c r="V118" s="76"/>
      <c r="W118" s="315"/>
      <c r="X118" s="155"/>
      <c r="Y118" s="43"/>
      <c r="Z118" s="107"/>
      <c r="AA118" s="74"/>
    </row>
    <row r="119" spans="1:27" ht="13">
      <c r="A119" s="367" t="s">
        <v>180</v>
      </c>
      <c r="B119" s="368" t="s">
        <v>3</v>
      </c>
      <c r="C119" s="369">
        <v>1</v>
      </c>
      <c r="D119" s="370">
        <v>1</v>
      </c>
      <c r="E119" s="371">
        <v>1</v>
      </c>
      <c r="F119" s="369">
        <v>0</v>
      </c>
      <c r="G119" s="370">
        <v>0</v>
      </c>
      <c r="H119" s="371">
        <v>0</v>
      </c>
      <c r="I119" s="369">
        <v>1</v>
      </c>
      <c r="J119" s="370">
        <v>1</v>
      </c>
      <c r="K119" s="371">
        <v>1</v>
      </c>
      <c r="L119" s="369">
        <v>1</v>
      </c>
      <c r="M119" s="370">
        <v>1</v>
      </c>
      <c r="N119" s="371">
        <v>1</v>
      </c>
      <c r="O119" s="369">
        <v>0</v>
      </c>
      <c r="P119" s="370">
        <v>0</v>
      </c>
      <c r="Q119" s="371">
        <v>0</v>
      </c>
      <c r="R119" s="369">
        <v>0</v>
      </c>
      <c r="S119" s="370">
        <v>0</v>
      </c>
      <c r="T119" s="371">
        <v>0</v>
      </c>
      <c r="U119" s="372"/>
      <c r="V119" s="373"/>
      <c r="W119" s="374"/>
      <c r="X119" s="375"/>
      <c r="Y119" s="376"/>
      <c r="Z119" s="377"/>
      <c r="AA119" s="183" t="s">
        <v>24</v>
      </c>
    </row>
    <row r="120" spans="1:27" ht="13">
      <c r="A120" s="378" t="s">
        <v>181</v>
      </c>
      <c r="B120" s="368" t="s">
        <v>2</v>
      </c>
      <c r="C120" s="369">
        <f>C$52*C119</f>
        <v>2</v>
      </c>
      <c r="D120" s="370">
        <f>D$52*D119</f>
        <v>2</v>
      </c>
      <c r="E120" s="371">
        <f>E$52*E119</f>
        <v>2</v>
      </c>
      <c r="F120" s="369">
        <f t="shared" ref="F120:K120" si="17">F$54*F119</f>
        <v>0</v>
      </c>
      <c r="G120" s="370">
        <f t="shared" si="17"/>
        <v>0</v>
      </c>
      <c r="H120" s="371">
        <f t="shared" si="17"/>
        <v>0</v>
      </c>
      <c r="I120" s="369">
        <f t="shared" si="17"/>
        <v>0.3</v>
      </c>
      <c r="J120" s="370">
        <f t="shared" si="17"/>
        <v>0.3</v>
      </c>
      <c r="K120" s="371">
        <f t="shared" si="17"/>
        <v>0.3</v>
      </c>
      <c r="L120" s="369">
        <f>L$57*L119</f>
        <v>6</v>
      </c>
      <c r="M120" s="370">
        <f>M$57*M119</f>
        <v>6</v>
      </c>
      <c r="N120" s="371">
        <f>N$57*N119</f>
        <v>6</v>
      </c>
      <c r="O120" s="369">
        <f>O$59*O119</f>
        <v>0</v>
      </c>
      <c r="P120" s="370">
        <f>P$59*P119</f>
        <v>0</v>
      </c>
      <c r="Q120" s="371">
        <f>Q$59*Q119</f>
        <v>0</v>
      </c>
      <c r="R120" s="369">
        <f>R$60*R119</f>
        <v>0</v>
      </c>
      <c r="S120" s="370">
        <f>S$60*S119</f>
        <v>0</v>
      </c>
      <c r="T120" s="371">
        <f>T$60*T119</f>
        <v>0</v>
      </c>
      <c r="U120" s="379">
        <f>SQRT(SUMSQ(C120,F120,I120))+SUM(L120,O120,R120)</f>
        <v>8.0223748416156688</v>
      </c>
      <c r="V120" s="380">
        <f>SQRT(SUMSQ(D120,G120,J120))+SUM(M120,P120,S120)</f>
        <v>8.0223748416156688</v>
      </c>
      <c r="W120" s="381">
        <f>SQRT(SUMSQ(E120,H120,K120))+SUM(N120,Q120,T120)</f>
        <v>8.0223748416156688</v>
      </c>
      <c r="X120" s="375"/>
      <c r="Y120" s="376"/>
      <c r="Z120" s="377"/>
      <c r="AA120" s="59" t="s">
        <v>184</v>
      </c>
    </row>
    <row r="121" spans="1:27" ht="13">
      <c r="A121" s="367" t="s">
        <v>245</v>
      </c>
      <c r="B121" s="368" t="s">
        <v>3</v>
      </c>
      <c r="C121" s="369">
        <v>1</v>
      </c>
      <c r="D121" s="370">
        <v>1</v>
      </c>
      <c r="E121" s="371">
        <v>1</v>
      </c>
      <c r="F121" s="369">
        <v>0</v>
      </c>
      <c r="G121" s="370">
        <v>0</v>
      </c>
      <c r="H121" s="371">
        <v>0</v>
      </c>
      <c r="I121" s="369">
        <v>1</v>
      </c>
      <c r="J121" s="370">
        <v>1</v>
      </c>
      <c r="K121" s="371">
        <v>1</v>
      </c>
      <c r="L121" s="369">
        <v>1</v>
      </c>
      <c r="M121" s="370">
        <v>1</v>
      </c>
      <c r="N121" s="371">
        <v>1</v>
      </c>
      <c r="O121" s="369">
        <v>0</v>
      </c>
      <c r="P121" s="370">
        <v>0</v>
      </c>
      <c r="Q121" s="371">
        <v>0</v>
      </c>
      <c r="R121" s="369">
        <v>0</v>
      </c>
      <c r="S121" s="370">
        <v>0</v>
      </c>
      <c r="T121" s="371">
        <v>0</v>
      </c>
      <c r="U121" s="379"/>
      <c r="V121" s="380"/>
      <c r="W121" s="381"/>
      <c r="X121" s="375"/>
      <c r="Y121" s="376"/>
      <c r="Z121" s="377"/>
      <c r="AA121" s="183" t="s">
        <v>24</v>
      </c>
    </row>
    <row r="122" spans="1:27" ht="13">
      <c r="A122" s="378" t="s">
        <v>246</v>
      </c>
      <c r="B122" s="368" t="s">
        <v>2</v>
      </c>
      <c r="C122" s="369">
        <f>C$52*C121</f>
        <v>2</v>
      </c>
      <c r="D122" s="370">
        <f>D$52*D121</f>
        <v>2</v>
      </c>
      <c r="E122" s="371">
        <f>E$52*E121</f>
        <v>2</v>
      </c>
      <c r="F122" s="369">
        <f t="shared" ref="F122:K122" si="18">F$54*F121</f>
        <v>0</v>
      </c>
      <c r="G122" s="370">
        <f t="shared" si="18"/>
        <v>0</v>
      </c>
      <c r="H122" s="371">
        <f t="shared" si="18"/>
        <v>0</v>
      </c>
      <c r="I122" s="369">
        <f t="shared" si="18"/>
        <v>0.3</v>
      </c>
      <c r="J122" s="370">
        <f t="shared" si="18"/>
        <v>0.3</v>
      </c>
      <c r="K122" s="371">
        <f t="shared" si="18"/>
        <v>0.3</v>
      </c>
      <c r="L122" s="369">
        <f>L$57*L121</f>
        <v>6</v>
      </c>
      <c r="M122" s="370">
        <f>M$57*M121</f>
        <v>6</v>
      </c>
      <c r="N122" s="371">
        <f>N$57*N121</f>
        <v>6</v>
      </c>
      <c r="O122" s="369">
        <f>O$59*O121</f>
        <v>0</v>
      </c>
      <c r="P122" s="370">
        <f>P$59*P121</f>
        <v>0</v>
      </c>
      <c r="Q122" s="371">
        <f>Q$59*Q121</f>
        <v>0</v>
      </c>
      <c r="R122" s="369">
        <f>R$60*R121</f>
        <v>0</v>
      </c>
      <c r="S122" s="370">
        <f>S$60*S121</f>
        <v>0</v>
      </c>
      <c r="T122" s="371">
        <f>T$60*T121</f>
        <v>0</v>
      </c>
      <c r="U122" s="379">
        <f>SQRT(SUMSQ(C122,F122,I122))+SUM(L122,O122,R122)</f>
        <v>8.0223748416156688</v>
      </c>
      <c r="V122" s="380">
        <f>SQRT(SUMSQ(D122,G122,J122))+SUM(M122,P122,S122)</f>
        <v>8.0223748416156688</v>
      </c>
      <c r="W122" s="381">
        <f>SQRT(SUMSQ(E122,H122,K122))+SUM(N122,Q122,T122)</f>
        <v>8.0223748416156688</v>
      </c>
      <c r="X122" s="375"/>
      <c r="Y122" s="376"/>
      <c r="Z122" s="377"/>
      <c r="AA122" s="59" t="s">
        <v>244</v>
      </c>
    </row>
    <row r="123" spans="1:27" ht="13.5" thickBot="1">
      <c r="A123" s="219"/>
      <c r="B123" s="98"/>
      <c r="C123" s="73"/>
      <c r="D123" s="213"/>
      <c r="E123" s="313"/>
      <c r="F123" s="73"/>
      <c r="G123" s="213"/>
      <c r="H123" s="313"/>
      <c r="I123" s="73"/>
      <c r="J123" s="213"/>
      <c r="K123" s="313"/>
      <c r="L123" s="73"/>
      <c r="M123" s="213"/>
      <c r="N123" s="313"/>
      <c r="O123" s="73"/>
      <c r="P123" s="213"/>
      <c r="Q123" s="313"/>
      <c r="R123" s="73"/>
      <c r="S123" s="213"/>
      <c r="T123" s="313"/>
      <c r="U123" s="157"/>
      <c r="V123" s="250"/>
      <c r="W123" s="110"/>
      <c r="X123" s="157"/>
      <c r="Y123" s="250"/>
      <c r="Z123" s="110"/>
      <c r="AA123" s="75"/>
    </row>
    <row r="124" spans="1:27" ht="13">
      <c r="B124" s="26"/>
      <c r="C124" s="42"/>
      <c r="D124" s="42"/>
      <c r="E124" s="230"/>
      <c r="F124" s="42"/>
      <c r="G124" s="42"/>
      <c r="H124" s="230"/>
      <c r="I124" s="42"/>
      <c r="J124" s="42"/>
      <c r="K124" s="230"/>
      <c r="L124" s="42"/>
      <c r="M124" s="42"/>
      <c r="N124" s="230"/>
      <c r="O124" s="42"/>
      <c r="P124" s="42"/>
      <c r="Q124" s="230"/>
      <c r="R124" s="42"/>
      <c r="S124" s="42"/>
      <c r="T124" s="230"/>
      <c r="U124" s="43"/>
      <c r="V124" s="43"/>
      <c r="W124" s="43"/>
      <c r="X124" s="43"/>
      <c r="Y124" s="43"/>
      <c r="Z124" s="43"/>
      <c r="AA124" s="43"/>
    </row>
    <row r="125" spans="1:27" ht="13" thickBot="1">
      <c r="A125" s="45"/>
      <c r="L125" s="48"/>
      <c r="M125" s="48"/>
      <c r="N125" s="338"/>
      <c r="O125" s="48"/>
      <c r="P125" s="48"/>
      <c r="Q125" s="338"/>
      <c r="R125" s="48"/>
      <c r="S125" s="48"/>
      <c r="T125" s="338"/>
    </row>
    <row r="126" spans="1:27" ht="13">
      <c r="A126" s="9" t="s">
        <v>21</v>
      </c>
      <c r="B126" s="11"/>
      <c r="C126" s="11"/>
      <c r="D126" s="11"/>
      <c r="E126" s="314"/>
      <c r="F126" s="11"/>
      <c r="G126" s="11"/>
      <c r="H126" s="314"/>
      <c r="I126" s="11"/>
      <c r="J126" s="11"/>
      <c r="K126" s="314"/>
      <c r="L126" s="29"/>
      <c r="M126" s="29"/>
      <c r="N126" s="339"/>
      <c r="O126" s="29"/>
      <c r="P126" s="29"/>
      <c r="Q126" s="339"/>
      <c r="R126" s="29"/>
      <c r="S126" s="29"/>
      <c r="T126" s="339"/>
      <c r="U126" s="46"/>
      <c r="V126" s="46"/>
      <c r="W126" s="46"/>
      <c r="X126" s="46"/>
      <c r="Y126" s="46"/>
      <c r="Z126" s="281"/>
      <c r="AA126" s="13" t="s">
        <v>0</v>
      </c>
    </row>
    <row r="127" spans="1:27" ht="13">
      <c r="A127" s="44" t="s">
        <v>154</v>
      </c>
      <c r="B127" s="18"/>
      <c r="C127" s="18"/>
      <c r="D127" s="18"/>
      <c r="E127" s="234"/>
      <c r="F127" s="18"/>
      <c r="G127" s="18"/>
      <c r="H127" s="234"/>
      <c r="I127" s="18"/>
      <c r="J127" s="18"/>
      <c r="K127" s="234"/>
      <c r="L127" s="21"/>
      <c r="M127" s="21"/>
      <c r="N127" s="272"/>
      <c r="O127" s="21"/>
      <c r="P127" s="21"/>
      <c r="Q127" s="272"/>
      <c r="R127" s="21"/>
      <c r="S127" s="21"/>
      <c r="T127" s="272"/>
      <c r="U127" s="26"/>
      <c r="V127" s="26"/>
      <c r="W127" s="26"/>
      <c r="X127" s="26"/>
      <c r="Y127" s="26"/>
      <c r="Z127" s="117"/>
      <c r="AA127" s="105"/>
    </row>
    <row r="128" spans="1:27" ht="13" thickBot="1">
      <c r="A128" s="219" t="s">
        <v>155</v>
      </c>
      <c r="B128" s="282"/>
      <c r="C128" s="282"/>
      <c r="D128" s="282"/>
      <c r="E128" s="327"/>
      <c r="F128" s="282"/>
      <c r="G128" s="282"/>
      <c r="H128" s="327"/>
      <c r="I128" s="282"/>
      <c r="J128" s="282"/>
      <c r="K128" s="327"/>
      <c r="L128" s="282"/>
      <c r="M128" s="282"/>
      <c r="N128" s="327"/>
      <c r="O128" s="282"/>
      <c r="P128" s="282"/>
      <c r="Q128" s="327"/>
      <c r="R128" s="282"/>
      <c r="S128" s="282"/>
      <c r="T128" s="327"/>
      <c r="U128" s="98"/>
      <c r="V128" s="98"/>
      <c r="W128" s="98"/>
      <c r="X128" s="98"/>
      <c r="Y128" s="98"/>
      <c r="Z128" s="283"/>
      <c r="AA128" s="72"/>
    </row>
    <row r="129" spans="1:27" ht="13">
      <c r="B129" s="18"/>
      <c r="C129" s="18"/>
      <c r="D129" s="18"/>
      <c r="E129" s="234"/>
      <c r="F129" s="18"/>
      <c r="G129" s="18"/>
      <c r="H129" s="234"/>
      <c r="I129" s="18"/>
      <c r="J129" s="18"/>
      <c r="K129" s="234"/>
      <c r="L129" s="21"/>
      <c r="M129" s="21"/>
      <c r="N129" s="272"/>
      <c r="O129" s="21"/>
      <c r="P129" s="21"/>
      <c r="Q129" s="272"/>
      <c r="R129" s="21"/>
      <c r="S129" s="21"/>
      <c r="T129" s="272"/>
      <c r="U129" s="26"/>
      <c r="V129" s="26"/>
      <c r="W129" s="26"/>
      <c r="X129" s="26"/>
      <c r="Y129" s="26"/>
      <c r="Z129" s="26"/>
      <c r="AA129" s="56"/>
    </row>
    <row r="130" spans="1:27" ht="13" thickBot="1">
      <c r="L130" s="48"/>
      <c r="M130" s="48"/>
      <c r="N130" s="338"/>
      <c r="O130" s="48"/>
      <c r="P130" s="48"/>
      <c r="Q130" s="338"/>
      <c r="R130" s="48"/>
      <c r="S130" s="48"/>
      <c r="T130" s="338"/>
      <c r="U130" s="45"/>
      <c r="V130" s="45"/>
      <c r="W130" s="45"/>
      <c r="X130" s="45"/>
      <c r="Y130" s="45"/>
      <c r="Z130" s="45"/>
    </row>
    <row r="131" spans="1:27" ht="13.5" thickBot="1">
      <c r="A131" s="128" t="s">
        <v>22</v>
      </c>
      <c r="B131" s="66"/>
      <c r="C131" s="387" t="s">
        <v>35</v>
      </c>
      <c r="D131" s="403"/>
      <c r="E131" s="403"/>
      <c r="F131" s="403"/>
      <c r="G131" s="403"/>
      <c r="H131" s="403"/>
      <c r="I131" s="403"/>
      <c r="J131" s="403"/>
      <c r="K131" s="404"/>
      <c r="L131" s="89"/>
      <c r="M131" s="89"/>
      <c r="N131" s="340"/>
      <c r="O131" s="89"/>
      <c r="P131" s="89"/>
      <c r="Q131" s="340"/>
      <c r="R131" s="89"/>
      <c r="S131" s="89"/>
      <c r="T131" s="340"/>
      <c r="U131" s="12"/>
      <c r="V131" s="12"/>
      <c r="W131" s="12"/>
      <c r="X131" s="12"/>
      <c r="Y131" s="12"/>
      <c r="Z131" s="12"/>
      <c r="AA131" s="13" t="s">
        <v>0</v>
      </c>
    </row>
    <row r="132" spans="1:27" ht="13">
      <c r="A132" s="269"/>
      <c r="B132" s="15"/>
      <c r="C132" s="390" t="s">
        <v>36</v>
      </c>
      <c r="D132" s="391"/>
      <c r="E132" s="392"/>
      <c r="F132" s="390" t="s">
        <v>37</v>
      </c>
      <c r="G132" s="393"/>
      <c r="H132" s="392"/>
      <c r="I132" s="394" t="s">
        <v>101</v>
      </c>
      <c r="J132" s="395"/>
      <c r="K132" s="392"/>
      <c r="L132" s="17"/>
      <c r="M132" s="17"/>
      <c r="N132" s="334"/>
      <c r="O132" s="17"/>
      <c r="P132" s="17"/>
      <c r="Q132" s="334"/>
      <c r="R132" s="17"/>
      <c r="S132" s="17"/>
      <c r="T132" s="334"/>
      <c r="U132" s="8"/>
      <c r="V132" s="8"/>
      <c r="W132" s="8"/>
      <c r="X132" s="8"/>
      <c r="Y132" s="8"/>
      <c r="Z132" s="8"/>
      <c r="AA132" s="105"/>
    </row>
    <row r="133" spans="1:27" ht="13">
      <c r="A133" s="30"/>
      <c r="B133" s="15"/>
      <c r="C133" s="135" t="s">
        <v>95</v>
      </c>
      <c r="D133" s="193" t="s">
        <v>96</v>
      </c>
      <c r="E133" s="298" t="s">
        <v>150</v>
      </c>
      <c r="F133" s="135" t="s">
        <v>95</v>
      </c>
      <c r="G133" s="193" t="s">
        <v>96</v>
      </c>
      <c r="H133" s="298" t="s">
        <v>150</v>
      </c>
      <c r="I133" s="135" t="s">
        <v>95</v>
      </c>
      <c r="J133" s="193" t="s">
        <v>96</v>
      </c>
      <c r="K133" s="298" t="s">
        <v>150</v>
      </c>
      <c r="L133" s="17"/>
      <c r="M133" s="17"/>
      <c r="N133" s="334"/>
      <c r="O133" s="17"/>
      <c r="P133" s="17"/>
      <c r="Q133" s="334"/>
      <c r="R133" s="17"/>
      <c r="S133" s="17"/>
      <c r="T133" s="334"/>
      <c r="U133" s="8"/>
      <c r="V133" s="8"/>
      <c r="W133" s="8"/>
      <c r="X133" s="8"/>
      <c r="Y133" s="8"/>
      <c r="Z133" s="8"/>
      <c r="AA133" s="105"/>
    </row>
    <row r="134" spans="1:27" s="45" customFormat="1">
      <c r="A134" s="19" t="s">
        <v>108</v>
      </c>
      <c r="B134" s="100" t="s">
        <v>111</v>
      </c>
      <c r="C134" s="196">
        <f>C9</f>
        <v>-91.6</v>
      </c>
      <c r="D134" s="233">
        <f>D9</f>
        <v>-91.6</v>
      </c>
      <c r="E134" s="328">
        <f>E9</f>
        <v>-91.6</v>
      </c>
      <c r="F134" s="14"/>
      <c r="G134" s="123"/>
      <c r="H134" s="299"/>
      <c r="I134" s="14"/>
      <c r="J134" s="123"/>
      <c r="K134" s="299"/>
      <c r="L134" s="24"/>
      <c r="M134" s="24"/>
      <c r="N134" s="240"/>
      <c r="O134" s="24"/>
      <c r="P134" s="24"/>
      <c r="Q134" s="240"/>
      <c r="R134" s="24"/>
      <c r="S134" s="24"/>
      <c r="T134" s="240"/>
      <c r="U134" s="123"/>
      <c r="V134" s="123"/>
      <c r="W134" s="123"/>
      <c r="X134" s="123"/>
      <c r="Y134" s="123"/>
      <c r="Z134" s="123"/>
      <c r="AA134" s="124"/>
    </row>
    <row r="135" spans="1:27" s="45" customFormat="1">
      <c r="A135" s="19" t="s">
        <v>109</v>
      </c>
      <c r="B135" s="99" t="s">
        <v>2</v>
      </c>
      <c r="C135" s="80"/>
      <c r="D135" s="26"/>
      <c r="E135" s="201"/>
      <c r="F135" s="47">
        <f t="shared" ref="F135:K135" si="19">F10</f>
        <v>6</v>
      </c>
      <c r="G135" s="24">
        <f t="shared" si="19"/>
        <v>6</v>
      </c>
      <c r="H135" s="154">
        <f t="shared" si="19"/>
        <v>6</v>
      </c>
      <c r="I135" s="47">
        <f t="shared" si="19"/>
        <v>1</v>
      </c>
      <c r="J135" s="24">
        <f t="shared" si="19"/>
        <v>1</v>
      </c>
      <c r="K135" s="154">
        <f t="shared" si="19"/>
        <v>1</v>
      </c>
      <c r="L135" s="24"/>
      <c r="M135" s="24"/>
      <c r="N135" s="240"/>
      <c r="O135" s="24"/>
      <c r="P135" s="24"/>
      <c r="Q135" s="240"/>
      <c r="R135" s="24"/>
      <c r="S135" s="24"/>
      <c r="T135" s="240"/>
      <c r="U135" s="123"/>
      <c r="V135" s="123"/>
      <c r="W135" s="123"/>
      <c r="X135" s="123"/>
      <c r="Y135" s="123"/>
      <c r="Z135" s="123"/>
      <c r="AA135" s="124"/>
    </row>
    <row r="136" spans="1:27" s="45" customFormat="1">
      <c r="A136" s="14"/>
      <c r="B136" s="99"/>
      <c r="C136" s="80"/>
      <c r="D136" s="26"/>
      <c r="E136" s="201"/>
      <c r="F136" s="47"/>
      <c r="G136" s="24"/>
      <c r="H136" s="154"/>
      <c r="I136" s="47"/>
      <c r="J136" s="24"/>
      <c r="K136" s="154"/>
      <c r="L136" s="24"/>
      <c r="M136" s="24"/>
      <c r="N136" s="240"/>
      <c r="O136" s="24"/>
      <c r="P136" s="24"/>
      <c r="Q136" s="240"/>
      <c r="R136" s="24"/>
      <c r="S136" s="24"/>
      <c r="T136" s="240"/>
      <c r="U136" s="123"/>
      <c r="V136" s="123"/>
      <c r="W136" s="123"/>
      <c r="X136" s="123"/>
      <c r="Y136" s="123"/>
      <c r="Z136" s="123"/>
      <c r="AA136" s="97"/>
    </row>
    <row r="137" spans="1:27" s="45" customFormat="1">
      <c r="A137" s="14" t="s">
        <v>8</v>
      </c>
      <c r="B137" s="99" t="s">
        <v>2</v>
      </c>
      <c r="C137" s="158">
        <v>-5.8</v>
      </c>
      <c r="D137" s="202">
        <v>-5.8</v>
      </c>
      <c r="E137" s="154">
        <v>0</v>
      </c>
      <c r="F137" s="158">
        <v>0</v>
      </c>
      <c r="G137" s="202">
        <v>0</v>
      </c>
      <c r="H137" s="284">
        <v>0</v>
      </c>
      <c r="I137" s="158">
        <v>0.4</v>
      </c>
      <c r="J137" s="202">
        <v>0.4</v>
      </c>
      <c r="K137" s="154">
        <v>0</v>
      </c>
      <c r="L137" s="24"/>
      <c r="M137" s="24"/>
      <c r="N137" s="240"/>
      <c r="O137" s="24"/>
      <c r="P137" s="24"/>
      <c r="Q137" s="240"/>
      <c r="R137" s="24"/>
      <c r="S137" s="24"/>
      <c r="T137" s="240"/>
      <c r="U137" s="123"/>
      <c r="V137" s="123"/>
      <c r="W137" s="123"/>
      <c r="X137" s="123"/>
      <c r="Y137" s="123"/>
      <c r="Z137" s="123"/>
      <c r="AA137" s="125" t="s">
        <v>6</v>
      </c>
    </row>
    <row r="138" spans="1:27" s="45" customFormat="1" ht="13">
      <c r="A138" s="44" t="s">
        <v>7</v>
      </c>
      <c r="B138" s="99" t="s">
        <v>2</v>
      </c>
      <c r="C138" s="159">
        <f>C134+C137</f>
        <v>-97.399999999999991</v>
      </c>
      <c r="D138" s="76">
        <f>D134+D137</f>
        <v>-97.399999999999991</v>
      </c>
      <c r="E138" s="315">
        <f>E134+E137</f>
        <v>-91.6</v>
      </c>
      <c r="F138" s="159">
        <f t="shared" ref="F138:K138" si="20">F135+F137</f>
        <v>6</v>
      </c>
      <c r="G138" s="76">
        <f t="shared" si="20"/>
        <v>6</v>
      </c>
      <c r="H138" s="315">
        <f t="shared" si="20"/>
        <v>6</v>
      </c>
      <c r="I138" s="159">
        <f t="shared" si="20"/>
        <v>1.4</v>
      </c>
      <c r="J138" s="76">
        <f t="shared" si="20"/>
        <v>1.4</v>
      </c>
      <c r="K138" s="315">
        <f t="shared" si="20"/>
        <v>1</v>
      </c>
      <c r="L138" s="76"/>
      <c r="M138" s="76"/>
      <c r="N138" s="336"/>
      <c r="O138" s="76"/>
      <c r="P138" s="76"/>
      <c r="Q138" s="336"/>
      <c r="R138" s="76"/>
      <c r="S138" s="76"/>
      <c r="T138" s="336"/>
      <c r="U138" s="123"/>
      <c r="V138" s="123"/>
      <c r="W138" s="123"/>
      <c r="X138" s="123"/>
      <c r="Y138" s="123"/>
      <c r="Z138" s="123"/>
      <c r="AA138" s="125" t="s">
        <v>10</v>
      </c>
    </row>
    <row r="139" spans="1:27">
      <c r="A139" s="119"/>
      <c r="B139" s="120"/>
      <c r="C139" s="161"/>
      <c r="D139" s="234"/>
      <c r="E139" s="120"/>
      <c r="F139" s="161"/>
      <c r="G139" s="240"/>
      <c r="H139" s="154"/>
      <c r="I139" s="142"/>
      <c r="J139" s="23"/>
      <c r="K139" s="154"/>
      <c r="L139" s="23"/>
      <c r="M139" s="23"/>
      <c r="N139" s="240"/>
      <c r="O139" s="23"/>
      <c r="P139" s="23"/>
      <c r="Q139" s="240"/>
      <c r="R139" s="23"/>
      <c r="S139" s="23"/>
      <c r="T139" s="240"/>
      <c r="U139" s="8"/>
      <c r="V139" s="8"/>
      <c r="W139" s="8"/>
      <c r="X139" s="8"/>
      <c r="Y139" s="8"/>
      <c r="Z139" s="8"/>
      <c r="AA139" s="57"/>
    </row>
    <row r="140" spans="1:27" s="45" customFormat="1" ht="13">
      <c r="A140" s="126" t="s">
        <v>5</v>
      </c>
      <c r="B140" s="99"/>
      <c r="C140" s="151"/>
      <c r="D140" s="27"/>
      <c r="E140" s="120"/>
      <c r="F140" s="151"/>
      <c r="G140" s="24"/>
      <c r="H140" s="154"/>
      <c r="I140" s="47"/>
      <c r="J140" s="24"/>
      <c r="K140" s="154"/>
      <c r="L140" s="24"/>
      <c r="M140" s="24"/>
      <c r="N140" s="240"/>
      <c r="O140" s="24"/>
      <c r="P140" s="24"/>
      <c r="Q140" s="240"/>
      <c r="R140" s="24"/>
      <c r="S140" s="24"/>
      <c r="T140" s="240"/>
      <c r="U140" s="123"/>
      <c r="V140" s="123"/>
      <c r="W140" s="123"/>
      <c r="X140" s="123"/>
      <c r="Y140" s="123"/>
      <c r="Z140" s="123"/>
      <c r="AA140" s="97"/>
    </row>
    <row r="141" spans="1:27" s="45" customFormat="1" ht="15.5">
      <c r="A141" s="35" t="s">
        <v>44</v>
      </c>
      <c r="B141" s="58" t="s">
        <v>173</v>
      </c>
      <c r="C141" s="41">
        <f>(10^12)*(10^-3)*(C5/15)*10^(C138/10)</f>
        <v>1.4557606868879878</v>
      </c>
      <c r="D141" s="42">
        <f>(10^12)*(10^-3)*(D5/15)*10^(D138/10)</f>
        <v>1.4557606868879878</v>
      </c>
      <c r="E141" s="175">
        <f>(10^12)*(10^-3)*(E5/15)*10^(E138/10)</f>
        <v>5.5346477673514842</v>
      </c>
      <c r="F141" s="41">
        <f>(10^12)*(10^-3)*(C5/15)*10^((C138+F138)/10)</f>
        <v>5.7954876805999325</v>
      </c>
      <c r="G141" s="42">
        <f>(10^12)*(10^-3)*(D5/15)*10^((D138+G138)/10)</f>
        <v>5.7954876805999325</v>
      </c>
      <c r="H141" s="175">
        <f>(10^12)*(10^-3)*(E5/15)*10^((E138+H138)/10)</f>
        <v>22.033829626705334</v>
      </c>
      <c r="I141" s="41">
        <f>(10^12)*(10^-3)*(C5/15)*10^((C138+I138)/10)</f>
        <v>2.0095091452076699</v>
      </c>
      <c r="J141" s="42">
        <f>(10^12)*(10^-3)*(D5/15)*10^((D138+J138)/10)</f>
        <v>2.0095091452076699</v>
      </c>
      <c r="K141" s="175">
        <f>(10^12)*(10^-3)*(E5/15)*10^((E138+K138)/10)</f>
        <v>6.9677087196486545</v>
      </c>
      <c r="L141" s="77"/>
      <c r="M141" s="24"/>
      <c r="N141" s="240"/>
      <c r="O141" s="42"/>
      <c r="P141" s="42"/>
      <c r="Q141" s="230"/>
      <c r="R141" s="42"/>
      <c r="S141" s="42"/>
      <c r="T141" s="230"/>
      <c r="U141" s="123"/>
      <c r="V141" s="123"/>
      <c r="W141" s="123"/>
      <c r="X141" s="123"/>
      <c r="Y141" s="123"/>
      <c r="Z141" s="123"/>
      <c r="AA141" s="97"/>
    </row>
    <row r="142" spans="1:27" s="45" customFormat="1">
      <c r="A142" s="287" t="s">
        <v>158</v>
      </c>
      <c r="B142" s="117" t="s">
        <v>2</v>
      </c>
      <c r="C142" s="174"/>
      <c r="D142" s="230"/>
      <c r="E142" s="175"/>
      <c r="F142" s="142">
        <f>10*LOG(F141/(C141+I141))</f>
        <v>2.2335292927714945</v>
      </c>
      <c r="G142" s="23">
        <f>10*LOG(G141/(D141+J141))</f>
        <v>2.2335292927714945</v>
      </c>
      <c r="H142" s="154">
        <f>10*LOG(H141/(E141+K141))</f>
        <v>2.460981089561328</v>
      </c>
      <c r="I142" s="142">
        <f>10*LOG(I141/(C141+F141))</f>
        <v>-5.5732279370869495</v>
      </c>
      <c r="J142" s="23">
        <f>10*LOG(J141/(D141+G141))</f>
        <v>-5.5732279370869495</v>
      </c>
      <c r="K142" s="154">
        <f>10*LOG(K141/(E141+H141))</f>
        <v>-5.9732279370869481</v>
      </c>
      <c r="L142" s="42"/>
      <c r="M142" s="42"/>
      <c r="N142" s="230"/>
      <c r="O142" s="42"/>
      <c r="P142" s="42"/>
      <c r="Q142" s="230"/>
      <c r="R142" s="42"/>
      <c r="S142" s="42"/>
      <c r="T142" s="230"/>
      <c r="U142" s="123"/>
      <c r="V142" s="123"/>
      <c r="W142" s="123"/>
      <c r="X142" s="123"/>
      <c r="Y142" s="123"/>
      <c r="Z142" s="123"/>
      <c r="AA142" s="97"/>
    </row>
    <row r="143" spans="1:27" s="45" customFormat="1">
      <c r="A143" s="287" t="s">
        <v>209</v>
      </c>
      <c r="B143" s="117" t="s">
        <v>2</v>
      </c>
      <c r="C143" s="174"/>
      <c r="D143" s="230"/>
      <c r="E143" s="175"/>
      <c r="F143" s="142">
        <f>10*LOG(F141/(C141+I141))</f>
        <v>2.2335292927714945</v>
      </c>
      <c r="G143" s="23">
        <f>10*LOG(G141/(D141+J141))</f>
        <v>2.2335292927714945</v>
      </c>
      <c r="H143" s="154">
        <f>10*LOG(H141/(E141+K141))</f>
        <v>2.460981089561328</v>
      </c>
      <c r="I143" s="142">
        <f>10*LOG(I141/(C141+F141))</f>
        <v>-5.5732279370869495</v>
      </c>
      <c r="J143" s="23">
        <f>10*LOG(J141/(D141+G141))</f>
        <v>-5.5732279370869495</v>
      </c>
      <c r="K143" s="154">
        <f>10*LOG(K141/(E141+H141))</f>
        <v>-5.9732279370869481</v>
      </c>
      <c r="L143" s="42"/>
      <c r="M143" s="42"/>
      <c r="N143" s="230"/>
      <c r="O143" s="42"/>
      <c r="P143" s="42"/>
      <c r="Q143" s="230"/>
      <c r="R143" s="42"/>
      <c r="S143" s="42"/>
      <c r="T143" s="230"/>
      <c r="U143" s="123"/>
      <c r="V143" s="123"/>
      <c r="W143" s="123"/>
      <c r="X143" s="123"/>
      <c r="Y143" s="123"/>
      <c r="Z143" s="123"/>
      <c r="AA143" s="97"/>
    </row>
    <row r="144" spans="1:27" s="45" customFormat="1" ht="15.5">
      <c r="A144" s="287" t="s">
        <v>43</v>
      </c>
      <c r="B144" s="58" t="s">
        <v>173</v>
      </c>
      <c r="C144" s="162">
        <f>C33</f>
        <v>2.9598848678281799E-2</v>
      </c>
      <c r="D144" s="235">
        <f>D33</f>
        <v>5.3861050353736423E-2</v>
      </c>
      <c r="E144" s="329">
        <f>E33</f>
        <v>6.7807044996243945E-2</v>
      </c>
      <c r="F144" s="163"/>
      <c r="G144" s="34"/>
      <c r="H144" s="316"/>
      <c r="I144" s="166"/>
      <c r="J144" s="34"/>
      <c r="K144" s="316"/>
      <c r="L144" s="76"/>
      <c r="M144" s="76"/>
      <c r="N144" s="336"/>
      <c r="O144" s="76"/>
      <c r="P144" s="76"/>
      <c r="Q144" s="336"/>
      <c r="R144" s="76"/>
      <c r="S144" s="76"/>
      <c r="T144" s="336"/>
      <c r="U144" s="123"/>
      <c r="V144" s="123"/>
      <c r="W144" s="123"/>
      <c r="X144" s="123"/>
      <c r="Y144" s="123"/>
      <c r="Z144" s="123"/>
      <c r="AA144" s="125"/>
    </row>
    <row r="145" spans="1:27" s="45" customFormat="1" ht="13">
      <c r="A145" s="287" t="s">
        <v>159</v>
      </c>
      <c r="B145" s="117" t="s">
        <v>2</v>
      </c>
      <c r="C145" s="151"/>
      <c r="D145" s="27"/>
      <c r="E145" s="120"/>
      <c r="F145" s="159">
        <f>10*LOG(F141/(C141+C144+I141))</f>
        <v>2.1965912516108905</v>
      </c>
      <c r="G145" s="76">
        <f>10*LOG(G141/(D141+D144+J141))</f>
        <v>2.1665456770761375</v>
      </c>
      <c r="H145" s="315">
        <f>10*LOG(H141/(E141+E144+K141))</f>
        <v>2.43749059299489</v>
      </c>
      <c r="I145" s="159">
        <f>10*LOG(I141/(C141+C144+F141))</f>
        <v>-5.5909193076860353</v>
      </c>
      <c r="J145" s="76">
        <f>10*LOG(J141/(D141+D144+G141))</f>
        <v>-5.6053673830355502</v>
      </c>
      <c r="K145" s="315">
        <f>10*LOG(K141/(E141+E144+H141))</f>
        <v>-5.9838966690250981</v>
      </c>
      <c r="L145" s="76"/>
      <c r="M145" s="76"/>
      <c r="N145" s="336"/>
      <c r="O145" s="76"/>
      <c r="P145" s="76"/>
      <c r="Q145" s="336"/>
      <c r="R145" s="76"/>
      <c r="S145" s="76"/>
      <c r="T145" s="336"/>
      <c r="U145" s="123"/>
      <c r="V145" s="123"/>
      <c r="W145" s="123"/>
      <c r="X145" s="123"/>
      <c r="Y145" s="123"/>
      <c r="Z145" s="123"/>
      <c r="AA145" s="125"/>
    </row>
    <row r="146" spans="1:27" s="45" customFormat="1" ht="13">
      <c r="A146" s="287" t="s">
        <v>210</v>
      </c>
      <c r="B146" s="117" t="s">
        <v>2</v>
      </c>
      <c r="C146" s="151"/>
      <c r="D146" s="27"/>
      <c r="E146" s="120"/>
      <c r="F146" s="159">
        <f>10*LOG(F141/(C141+C144+I141))</f>
        <v>2.1965912516108905</v>
      </c>
      <c r="G146" s="76">
        <f>10*LOG(G141/(D141+D144+J141))</f>
        <v>2.1665456770761375</v>
      </c>
      <c r="H146" s="315">
        <f>10*LOG(H141/(E141+E144+K141))</f>
        <v>2.43749059299489</v>
      </c>
      <c r="I146" s="159">
        <f>10*LOG(I141/(C141+C144+F141))</f>
        <v>-5.5909193076860353</v>
      </c>
      <c r="J146" s="76">
        <f>10*LOG(J141/(D141+D144+G141))</f>
        <v>-5.6053673830355502</v>
      </c>
      <c r="K146" s="315">
        <f>10*LOG(K141/(E141+E144+H141))</f>
        <v>-5.9838966690250981</v>
      </c>
      <c r="L146" s="76"/>
      <c r="M146" s="76"/>
      <c r="N146" s="336"/>
      <c r="O146" s="76"/>
      <c r="P146" s="76"/>
      <c r="Q146" s="336"/>
      <c r="R146" s="76"/>
      <c r="S146" s="76"/>
      <c r="T146" s="336"/>
      <c r="U146" s="123"/>
      <c r="V146" s="123"/>
      <c r="W146" s="123"/>
      <c r="X146" s="123"/>
      <c r="Y146" s="123"/>
      <c r="Z146" s="123"/>
      <c r="AA146" s="125"/>
    </row>
    <row r="147" spans="1:27" s="45" customFormat="1" ht="15.5">
      <c r="A147" s="122" t="s">
        <v>72</v>
      </c>
      <c r="B147" s="58" t="s">
        <v>174</v>
      </c>
      <c r="C147" s="151"/>
      <c r="D147" s="27"/>
      <c r="E147" s="120"/>
      <c r="F147" s="163">
        <f>C138+F138+10*LOG(C5/15)</f>
        <v>-82.369100130080554</v>
      </c>
      <c r="G147" s="34">
        <f>D138+G138+10*LOG(D5/15)</f>
        <v>-82.369100130080554</v>
      </c>
      <c r="H147" s="316">
        <f>E138+H138+10*LOG(E5/15)</f>
        <v>-76.569100130080557</v>
      </c>
      <c r="I147" s="163">
        <f>C138+I138+10*LOG(C5/15)</f>
        <v>-86.969100130080548</v>
      </c>
      <c r="J147" s="34">
        <f>D138+J138+10*LOG(D5/15)</f>
        <v>-86.969100130080548</v>
      </c>
      <c r="K147" s="316">
        <f>E138+K138+10*LOG(E5/15)</f>
        <v>-81.569100130080557</v>
      </c>
      <c r="L147" s="76"/>
      <c r="M147" s="76"/>
      <c r="N147" s="336"/>
      <c r="O147" s="76"/>
      <c r="P147" s="76"/>
      <c r="Q147" s="336"/>
      <c r="R147" s="76"/>
      <c r="S147" s="76"/>
      <c r="T147" s="336"/>
      <c r="U147" s="123"/>
      <c r="V147" s="123"/>
      <c r="W147" s="123"/>
      <c r="X147" s="123"/>
      <c r="Y147" s="123"/>
      <c r="Z147" s="123"/>
      <c r="AA147" s="125"/>
    </row>
    <row r="148" spans="1:27" s="45" customFormat="1" ht="15.5">
      <c r="A148" s="122" t="s">
        <v>211</v>
      </c>
      <c r="B148" s="58" t="s">
        <v>174</v>
      </c>
      <c r="C148" s="151"/>
      <c r="D148" s="27"/>
      <c r="E148" s="120"/>
      <c r="F148" s="163">
        <f>C138+F138+10*LOG(C5/15)</f>
        <v>-82.369100130080554</v>
      </c>
      <c r="G148" s="34">
        <f>D138+G138+10*LOG(D5/15)</f>
        <v>-82.369100130080554</v>
      </c>
      <c r="H148" s="316">
        <f>E138+H138+10*LOG(E5/15)</f>
        <v>-76.569100130080557</v>
      </c>
      <c r="I148" s="163">
        <f>C138+I138+10*LOG(C5/15)</f>
        <v>-86.969100130080548</v>
      </c>
      <c r="J148" s="34">
        <f>D138+J138+10*LOG(D5/15)</f>
        <v>-86.969100130080548</v>
      </c>
      <c r="K148" s="316">
        <f>E138+K138+10*LOG(E5/15)</f>
        <v>-81.569100130080557</v>
      </c>
      <c r="L148" s="76"/>
      <c r="M148" s="76"/>
      <c r="N148" s="336"/>
      <c r="O148" s="76"/>
      <c r="P148" s="76"/>
      <c r="Q148" s="336"/>
      <c r="R148" s="76"/>
      <c r="S148" s="76"/>
      <c r="T148" s="336"/>
      <c r="U148" s="123"/>
      <c r="V148" s="123"/>
      <c r="W148" s="123"/>
      <c r="X148" s="123"/>
      <c r="Y148" s="123"/>
      <c r="Z148" s="123"/>
      <c r="AA148" s="125"/>
    </row>
    <row r="149" spans="1:27" s="45" customFormat="1" ht="13">
      <c r="A149" s="81" t="s">
        <v>175</v>
      </c>
      <c r="B149" s="58" t="s">
        <v>176</v>
      </c>
      <c r="C149" s="159">
        <f>10*LOG((C141+F141+I141)*10^-9)+10*LOG(MAX(C6,12*C7/C5))</f>
        <v>-56.531422456746895</v>
      </c>
      <c r="D149" s="76">
        <f>10*LOG((D141+G141+J141)*10^-9)+10*LOG(MAX(D6,12*D7/D5))</f>
        <v>-56.531422456746895</v>
      </c>
      <c r="E149" s="315">
        <f>10*LOG((E141+H141+K141)*10^-9)+10*LOG(MAX(E6,12*E7/E5))</f>
        <v>-50.815143822435672</v>
      </c>
      <c r="F149" s="163"/>
      <c r="G149" s="34"/>
      <c r="H149" s="316"/>
      <c r="I149" s="163"/>
      <c r="J149" s="34"/>
      <c r="K149" s="316"/>
      <c r="L149" s="76"/>
      <c r="M149" s="76"/>
      <c r="N149" s="336"/>
      <c r="O149" s="76"/>
      <c r="P149" s="76"/>
      <c r="Q149" s="336"/>
      <c r="R149" s="76"/>
      <c r="S149" s="76"/>
      <c r="T149" s="336"/>
      <c r="U149" s="123"/>
      <c r="V149" s="123"/>
      <c r="W149" s="123"/>
      <c r="X149" s="123"/>
      <c r="Y149" s="123"/>
      <c r="Z149" s="123"/>
      <c r="AA149" s="125"/>
    </row>
    <row r="150" spans="1:27" s="45" customFormat="1" ht="15.5">
      <c r="A150" s="122" t="s">
        <v>120</v>
      </c>
      <c r="B150" s="58" t="s">
        <v>174</v>
      </c>
      <c r="C150" s="151"/>
      <c r="D150" s="27"/>
      <c r="E150" s="120"/>
      <c r="F150" s="159">
        <f>F147+(IF($C11=0,0,O39))+R40</f>
        <v>-77.369100130080554</v>
      </c>
      <c r="G150" s="76">
        <f>G147+(IF($C11=0,0,P39))+S40</f>
        <v>-77.369100130080554</v>
      </c>
      <c r="H150" s="315">
        <f>H147+(IF($C11=0,0,Q39))+T40</f>
        <v>-71.569100130080557</v>
      </c>
      <c r="I150" s="159">
        <f>I147+(IF($C11=0,0,O39))+R40</f>
        <v>-81.969100130080548</v>
      </c>
      <c r="J150" s="76">
        <f>J147+(IF($C11=0,0,P39))+S40</f>
        <v>-81.969100130080548</v>
      </c>
      <c r="K150" s="315">
        <f>K147+(IF($C11=0,0,Q39))+T40</f>
        <v>-76.569100130080557</v>
      </c>
      <c r="L150" s="76"/>
      <c r="M150" s="76"/>
      <c r="N150" s="336"/>
      <c r="O150" s="76"/>
      <c r="P150" s="76"/>
      <c r="Q150" s="336"/>
      <c r="R150" s="76"/>
      <c r="S150" s="76"/>
      <c r="T150" s="336"/>
      <c r="U150" s="123"/>
      <c r="V150" s="123"/>
      <c r="W150" s="123"/>
      <c r="X150" s="123"/>
      <c r="Y150" s="123"/>
      <c r="Z150" s="123"/>
      <c r="AA150" s="125"/>
    </row>
    <row r="151" spans="1:27" s="45" customFormat="1" ht="15.5">
      <c r="A151" s="122" t="s">
        <v>212</v>
      </c>
      <c r="B151" s="58" t="s">
        <v>174</v>
      </c>
      <c r="C151" s="151"/>
      <c r="D151" s="27"/>
      <c r="E151" s="120"/>
      <c r="F151" s="159">
        <f>F148+(IF($C11=0,0,O39))+R40</f>
        <v>-77.369100130080554</v>
      </c>
      <c r="G151" s="76">
        <f>G148+(IF($C11=0,0,P39))+S40</f>
        <v>-77.369100130080554</v>
      </c>
      <c r="H151" s="315">
        <f>H148+(IF($C11=0,0,Q39))+T40</f>
        <v>-71.569100130080557</v>
      </c>
      <c r="I151" s="159">
        <f>I148+(IF($C11=0,0,O39))+R40</f>
        <v>-81.969100130080548</v>
      </c>
      <c r="J151" s="76">
        <f>J148+(IF($C11=0,0,P39))+S40</f>
        <v>-81.969100130080548</v>
      </c>
      <c r="K151" s="315">
        <f>K148+(IF($C11=0,0,Q39))+T40</f>
        <v>-76.569100130080557</v>
      </c>
      <c r="L151" s="76"/>
      <c r="M151" s="76"/>
      <c r="N151" s="336"/>
      <c r="O151" s="76"/>
      <c r="P151" s="76"/>
      <c r="Q151" s="336"/>
      <c r="R151" s="76"/>
      <c r="S151" s="76"/>
      <c r="T151" s="336"/>
      <c r="U151" s="123"/>
      <c r="V151" s="123"/>
      <c r="W151" s="123"/>
      <c r="X151" s="123"/>
      <c r="Y151" s="123"/>
      <c r="Z151" s="123"/>
      <c r="AA151" s="125"/>
    </row>
    <row r="152" spans="1:27" s="45" customFormat="1">
      <c r="A152" s="289" t="s">
        <v>121</v>
      </c>
      <c r="B152" s="99" t="s">
        <v>2</v>
      </c>
      <c r="C152" s="151"/>
      <c r="D152" s="27"/>
      <c r="E152" s="120"/>
      <c r="F152" s="384"/>
      <c r="G152" s="25"/>
      <c r="H152" s="385"/>
      <c r="I152" s="47">
        <f t="shared" ref="I152:K153" si="21">I150-F150</f>
        <v>-4.5999999999999943</v>
      </c>
      <c r="J152" s="23">
        <f t="shared" si="21"/>
        <v>-4.5999999999999943</v>
      </c>
      <c r="K152" s="154">
        <f t="shared" si="21"/>
        <v>-5</v>
      </c>
      <c r="L152" s="24"/>
      <c r="M152" s="24"/>
      <c r="N152" s="240"/>
      <c r="O152" s="24"/>
      <c r="P152" s="24"/>
      <c r="Q152" s="240"/>
      <c r="R152" s="24"/>
      <c r="S152" s="24"/>
      <c r="T152" s="240"/>
      <c r="U152" s="123"/>
      <c r="V152" s="123"/>
      <c r="W152" s="123"/>
      <c r="X152" s="123"/>
      <c r="Y152" s="123"/>
      <c r="Z152" s="123"/>
      <c r="AA152" s="125"/>
    </row>
    <row r="153" spans="1:27" s="45" customFormat="1" ht="13" thickBot="1">
      <c r="A153" s="113" t="s">
        <v>204</v>
      </c>
      <c r="B153" s="127" t="s">
        <v>2</v>
      </c>
      <c r="C153" s="164"/>
      <c r="D153" s="82"/>
      <c r="E153" s="326"/>
      <c r="F153" s="165"/>
      <c r="G153" s="241"/>
      <c r="H153" s="307"/>
      <c r="I153" s="61">
        <f t="shared" si="21"/>
        <v>-4.5999999999999943</v>
      </c>
      <c r="J153" s="85">
        <f t="shared" si="21"/>
        <v>-4.5999999999999943</v>
      </c>
      <c r="K153" s="305">
        <f t="shared" si="21"/>
        <v>-5</v>
      </c>
      <c r="L153" s="24"/>
      <c r="M153" s="24"/>
      <c r="N153" s="240"/>
      <c r="O153" s="24"/>
      <c r="P153" s="24"/>
      <c r="Q153" s="240"/>
      <c r="R153" s="24"/>
      <c r="S153" s="24"/>
      <c r="T153" s="240"/>
      <c r="U153" s="123"/>
      <c r="V153" s="123"/>
      <c r="W153" s="123"/>
      <c r="X153" s="123"/>
      <c r="Y153" s="123"/>
      <c r="Z153" s="123"/>
      <c r="AA153" s="62"/>
    </row>
    <row r="154" spans="1:27" s="65" customFormat="1" ht="13">
      <c r="A154" s="88"/>
      <c r="B154" s="64"/>
      <c r="C154" s="64"/>
      <c r="D154" s="64"/>
      <c r="E154" s="317"/>
      <c r="F154" s="64"/>
      <c r="G154" s="64"/>
      <c r="H154" s="317"/>
      <c r="I154" s="64"/>
      <c r="J154" s="64"/>
      <c r="K154" s="317"/>
      <c r="L154" s="102"/>
      <c r="M154" s="102"/>
      <c r="N154" s="341"/>
      <c r="O154" s="102"/>
      <c r="P154" s="102"/>
      <c r="Q154" s="341"/>
      <c r="R154" s="102"/>
      <c r="S154" s="102"/>
      <c r="T154" s="341"/>
      <c r="U154" s="69"/>
      <c r="V154" s="69"/>
      <c r="W154" s="69"/>
      <c r="X154" s="69"/>
      <c r="Y154" s="69"/>
      <c r="Z154" s="69"/>
      <c r="AA154" s="69"/>
    </row>
    <row r="155" spans="1:27" s="65" customFormat="1" ht="12" thickBot="1">
      <c r="A155" s="70"/>
      <c r="B155" s="64"/>
      <c r="C155" s="64"/>
      <c r="D155" s="64"/>
      <c r="E155" s="317"/>
      <c r="F155" s="64"/>
      <c r="G155" s="64"/>
      <c r="H155" s="317"/>
      <c r="I155" s="64"/>
      <c r="J155" s="64"/>
      <c r="K155" s="317"/>
      <c r="L155" s="103"/>
      <c r="M155" s="103"/>
      <c r="N155" s="342"/>
      <c r="O155" s="103"/>
      <c r="P155" s="103"/>
      <c r="Q155" s="342"/>
      <c r="R155" s="103"/>
      <c r="S155" s="103"/>
      <c r="T155" s="342"/>
      <c r="U155" s="64"/>
      <c r="V155" s="64"/>
      <c r="W155" s="64"/>
      <c r="X155" s="64"/>
      <c r="Y155" s="64"/>
      <c r="Z155" s="64"/>
      <c r="AA155" s="64"/>
    </row>
    <row r="156" spans="1:27" ht="13.5" thickBot="1">
      <c r="A156" s="128" t="s">
        <v>23</v>
      </c>
      <c r="B156" s="11"/>
      <c r="C156" s="387" t="s">
        <v>35</v>
      </c>
      <c r="D156" s="403"/>
      <c r="E156" s="403"/>
      <c r="F156" s="403"/>
      <c r="G156" s="403"/>
      <c r="H156" s="403"/>
      <c r="I156" s="403"/>
      <c r="J156" s="403"/>
      <c r="K156" s="404"/>
      <c r="L156" s="396" t="s">
        <v>38</v>
      </c>
      <c r="M156" s="403"/>
      <c r="N156" s="403"/>
      <c r="O156" s="403"/>
      <c r="P156" s="403"/>
      <c r="Q156" s="403"/>
      <c r="R156" s="403"/>
      <c r="S156" s="403"/>
      <c r="T156" s="404"/>
      <c r="U156" s="394" t="s">
        <v>16</v>
      </c>
      <c r="V156" s="393"/>
      <c r="W156" s="392"/>
      <c r="X156" s="394" t="s">
        <v>98</v>
      </c>
      <c r="Y156" s="393"/>
      <c r="Z156" s="392"/>
      <c r="AA156" s="13" t="s">
        <v>71</v>
      </c>
    </row>
    <row r="157" spans="1:27" ht="13">
      <c r="A157" s="269"/>
      <c r="B157" s="18"/>
      <c r="C157" s="390" t="s">
        <v>36</v>
      </c>
      <c r="D157" s="391"/>
      <c r="E157" s="392"/>
      <c r="F157" s="390" t="s">
        <v>37</v>
      </c>
      <c r="G157" s="393"/>
      <c r="H157" s="392"/>
      <c r="I157" s="394" t="s">
        <v>101</v>
      </c>
      <c r="J157" s="395"/>
      <c r="K157" s="392"/>
      <c r="L157" s="16"/>
      <c r="M157" s="17"/>
      <c r="N157" s="343"/>
      <c r="O157" s="17"/>
      <c r="P157" s="17"/>
      <c r="Q157" s="334"/>
      <c r="R157" s="17"/>
      <c r="S157" s="17"/>
      <c r="T157" s="343"/>
      <c r="U157" s="16"/>
      <c r="V157" s="247"/>
      <c r="W157" s="267"/>
      <c r="X157" s="16"/>
      <c r="Y157" s="247"/>
      <c r="Z157" s="267"/>
      <c r="AA157" s="105"/>
    </row>
    <row r="158" spans="1:27" ht="13">
      <c r="A158" s="30"/>
      <c r="B158" s="18"/>
      <c r="C158" s="135" t="s">
        <v>95</v>
      </c>
      <c r="D158" s="193" t="s">
        <v>96</v>
      </c>
      <c r="E158" s="298" t="s">
        <v>150</v>
      </c>
      <c r="F158" s="135" t="s">
        <v>95</v>
      </c>
      <c r="G158" s="193" t="s">
        <v>96</v>
      </c>
      <c r="H158" s="298" t="s">
        <v>150</v>
      </c>
      <c r="I158" s="135" t="s">
        <v>95</v>
      </c>
      <c r="J158" s="193" t="s">
        <v>96</v>
      </c>
      <c r="K158" s="298" t="s">
        <v>150</v>
      </c>
      <c r="L158" s="135" t="s">
        <v>95</v>
      </c>
      <c r="M158" s="193" t="s">
        <v>96</v>
      </c>
      <c r="N158" s="298" t="s">
        <v>150</v>
      </c>
      <c r="O158" s="17"/>
      <c r="P158" s="17"/>
      <c r="Q158" s="334"/>
      <c r="R158" s="17"/>
      <c r="S158" s="17"/>
      <c r="T158" s="343"/>
      <c r="U158" s="135" t="s">
        <v>95</v>
      </c>
      <c r="V158" s="193" t="s">
        <v>96</v>
      </c>
      <c r="W158" s="116" t="s">
        <v>150</v>
      </c>
      <c r="X158" s="135" t="s">
        <v>95</v>
      </c>
      <c r="Y158" s="193" t="s">
        <v>96</v>
      </c>
      <c r="Z158" s="116" t="s">
        <v>150</v>
      </c>
      <c r="AA158" s="115"/>
    </row>
    <row r="159" spans="1:27" ht="13">
      <c r="A159" s="30"/>
      <c r="B159" s="18"/>
      <c r="C159" s="80"/>
      <c r="D159" s="26"/>
      <c r="E159" s="201"/>
      <c r="F159" s="80"/>
      <c r="G159" s="26"/>
      <c r="H159" s="201"/>
      <c r="I159" s="80"/>
      <c r="J159" s="26"/>
      <c r="K159" s="201"/>
      <c r="L159" s="16"/>
      <c r="M159" s="17"/>
      <c r="N159" s="343"/>
      <c r="O159" s="17"/>
      <c r="P159" s="17"/>
      <c r="Q159" s="334"/>
      <c r="R159" s="17"/>
      <c r="S159" s="17"/>
      <c r="T159" s="343"/>
      <c r="U159" s="16"/>
      <c r="V159" s="17"/>
      <c r="W159" s="118"/>
      <c r="X159" s="16"/>
      <c r="Y159" s="17"/>
      <c r="Z159" s="118"/>
      <c r="AA159" s="53"/>
    </row>
    <row r="160" spans="1:27">
      <c r="A160" s="36" t="s">
        <v>46</v>
      </c>
      <c r="B160" s="37" t="s">
        <v>2</v>
      </c>
      <c r="C160" s="49"/>
      <c r="D160" s="130"/>
      <c r="E160" s="319"/>
      <c r="F160" s="91">
        <f>F161-U161</f>
        <v>1.8530801882293233</v>
      </c>
      <c r="G160" s="238">
        <f>G161-V161</f>
        <v>1.8225954611649511</v>
      </c>
      <c r="H160" s="318">
        <f>H161-W161</f>
        <v>2.092961297159492</v>
      </c>
      <c r="I160" s="49"/>
      <c r="J160" s="130"/>
      <c r="K160" s="319"/>
      <c r="L160" s="49"/>
      <c r="M160" s="130"/>
      <c r="N160" s="319"/>
      <c r="O160" s="130"/>
      <c r="P160" s="130"/>
      <c r="Q160" s="347"/>
      <c r="R160" s="130"/>
      <c r="S160" s="130"/>
      <c r="T160" s="319"/>
      <c r="U160" s="49"/>
      <c r="V160" s="130"/>
      <c r="W160" s="131"/>
      <c r="X160" s="187">
        <v>-6</v>
      </c>
      <c r="Y160" s="270">
        <v>-6</v>
      </c>
      <c r="Z160" s="188">
        <v>-6</v>
      </c>
      <c r="AA160" s="111" t="s">
        <v>102</v>
      </c>
    </row>
    <row r="161" spans="1:27" ht="13">
      <c r="A161" s="39" t="s">
        <v>45</v>
      </c>
      <c r="B161" s="37" t="s">
        <v>2</v>
      </c>
      <c r="C161" s="49"/>
      <c r="D161" s="130"/>
      <c r="E161" s="319"/>
      <c r="F161" s="49">
        <f>F145</f>
        <v>2.1965912516108905</v>
      </c>
      <c r="G161" s="130">
        <f>G145</f>
        <v>2.1665456770761375</v>
      </c>
      <c r="H161" s="319">
        <f>H145</f>
        <v>2.43749059299489</v>
      </c>
      <c r="I161" s="49"/>
      <c r="J161" s="130"/>
      <c r="K161" s="319"/>
      <c r="L161" s="49"/>
      <c r="M161" s="130"/>
      <c r="N161" s="319"/>
      <c r="O161" s="130"/>
      <c r="P161" s="130"/>
      <c r="Q161" s="347"/>
      <c r="R161" s="130"/>
      <c r="S161" s="130"/>
      <c r="T161" s="319"/>
      <c r="U161" s="189">
        <f>U68</f>
        <v>0.34351106338156717</v>
      </c>
      <c r="V161" s="249">
        <f>V68</f>
        <v>0.34395021591118652</v>
      </c>
      <c r="W161" s="190">
        <f>W68</f>
        <v>0.34452929583539793</v>
      </c>
      <c r="X161" s="189"/>
      <c r="Y161" s="249"/>
      <c r="Z161" s="190"/>
      <c r="AA161" s="22"/>
    </row>
    <row r="162" spans="1:27">
      <c r="A162" s="36" t="s">
        <v>47</v>
      </c>
      <c r="B162" s="37" t="s">
        <v>2</v>
      </c>
      <c r="C162" s="49"/>
      <c r="D162" s="130"/>
      <c r="E162" s="319"/>
      <c r="F162" s="49">
        <f>F161+U161</f>
        <v>2.5401023149924575</v>
      </c>
      <c r="G162" s="130">
        <f>G161+V161</f>
        <v>2.5104958929873242</v>
      </c>
      <c r="H162" s="319">
        <f>H161+W161</f>
        <v>2.7820198888302881</v>
      </c>
      <c r="I162" s="49"/>
      <c r="J162" s="130"/>
      <c r="K162" s="319"/>
      <c r="L162" s="49"/>
      <c r="M162" s="130"/>
      <c r="N162" s="319"/>
      <c r="O162" s="130"/>
      <c r="P162" s="130"/>
      <c r="Q162" s="347"/>
      <c r="R162" s="130"/>
      <c r="S162" s="130"/>
      <c r="T162" s="319"/>
      <c r="U162" s="49"/>
      <c r="V162" s="130"/>
      <c r="W162" s="131"/>
      <c r="X162" s="49"/>
      <c r="Y162" s="130"/>
      <c r="Z162" s="131"/>
      <c r="AA162" s="22"/>
    </row>
    <row r="163" spans="1:27">
      <c r="A163" s="36" t="s">
        <v>223</v>
      </c>
      <c r="B163" s="37" t="s">
        <v>2</v>
      </c>
      <c r="C163" s="49"/>
      <c r="D163" s="130"/>
      <c r="E163" s="319"/>
      <c r="F163" s="91">
        <f>F164-U164</f>
        <v>1.8530801882293233</v>
      </c>
      <c r="G163" s="238">
        <f>G164-V164</f>
        <v>1.8225954611649511</v>
      </c>
      <c r="H163" s="318">
        <f>H164-W164</f>
        <v>2.092961297159492</v>
      </c>
      <c r="I163" s="49"/>
      <c r="J163" s="130"/>
      <c r="K163" s="319"/>
      <c r="L163" s="49"/>
      <c r="M163" s="130"/>
      <c r="N163" s="319"/>
      <c r="O163" s="130"/>
      <c r="P163" s="130"/>
      <c r="Q163" s="347"/>
      <c r="R163" s="130"/>
      <c r="S163" s="130"/>
      <c r="T163" s="319"/>
      <c r="U163" s="49"/>
      <c r="V163" s="130"/>
      <c r="W163" s="131"/>
      <c r="X163" s="187">
        <v>-6</v>
      </c>
      <c r="Y163" s="270">
        <v>-6</v>
      </c>
      <c r="Z163" s="188">
        <v>-6</v>
      </c>
      <c r="AA163" s="111" t="s">
        <v>226</v>
      </c>
    </row>
    <row r="164" spans="1:27" ht="13">
      <c r="A164" s="39" t="s">
        <v>224</v>
      </c>
      <c r="B164" s="37" t="s">
        <v>2</v>
      </c>
      <c r="C164" s="49"/>
      <c r="D164" s="130"/>
      <c r="E164" s="319"/>
      <c r="F164" s="49">
        <f>F146</f>
        <v>2.1965912516108905</v>
      </c>
      <c r="G164" s="130">
        <f>G146</f>
        <v>2.1665456770761375</v>
      </c>
      <c r="H164" s="319">
        <f>H146</f>
        <v>2.43749059299489</v>
      </c>
      <c r="I164" s="49"/>
      <c r="J164" s="130"/>
      <c r="K164" s="319"/>
      <c r="L164" s="49"/>
      <c r="M164" s="130"/>
      <c r="N164" s="319"/>
      <c r="O164" s="130"/>
      <c r="P164" s="130"/>
      <c r="Q164" s="347"/>
      <c r="R164" s="130"/>
      <c r="S164" s="130"/>
      <c r="T164" s="319"/>
      <c r="U164" s="189">
        <f>U70</f>
        <v>0.34351106338156717</v>
      </c>
      <c r="V164" s="249">
        <f>V70</f>
        <v>0.34395021591118652</v>
      </c>
      <c r="W164" s="190">
        <f>W70</f>
        <v>0.34452929583539793</v>
      </c>
      <c r="X164" s="49"/>
      <c r="Y164" s="130"/>
      <c r="Z164" s="131"/>
      <c r="AA164" s="22"/>
    </row>
    <row r="165" spans="1:27">
      <c r="A165" s="36" t="s">
        <v>225</v>
      </c>
      <c r="B165" s="37" t="s">
        <v>2</v>
      </c>
      <c r="C165" s="49"/>
      <c r="D165" s="130"/>
      <c r="E165" s="319"/>
      <c r="F165" s="49">
        <f>F164+U164</f>
        <v>2.5401023149924575</v>
      </c>
      <c r="G165" s="130">
        <f>G164+V164</f>
        <v>2.5104958929873242</v>
      </c>
      <c r="H165" s="319">
        <f>H164+W164</f>
        <v>2.7820198888302881</v>
      </c>
      <c r="I165" s="49"/>
      <c r="J165" s="130"/>
      <c r="K165" s="319"/>
      <c r="L165" s="49"/>
      <c r="M165" s="130"/>
      <c r="N165" s="319"/>
      <c r="O165" s="130"/>
      <c r="P165" s="130"/>
      <c r="Q165" s="347"/>
      <c r="R165" s="130"/>
      <c r="S165" s="130"/>
      <c r="T165" s="319"/>
      <c r="U165" s="49"/>
      <c r="V165" s="130"/>
      <c r="W165" s="131"/>
      <c r="X165" s="49"/>
      <c r="Y165" s="130"/>
      <c r="Z165" s="131"/>
      <c r="AA165" s="22"/>
    </row>
    <row r="166" spans="1:27" ht="13">
      <c r="A166" s="44"/>
      <c r="B166" s="26"/>
      <c r="C166" s="47"/>
      <c r="D166" s="24"/>
      <c r="E166" s="154"/>
      <c r="F166" s="47"/>
      <c r="G166" s="24"/>
      <c r="H166" s="154"/>
      <c r="I166" s="47"/>
      <c r="J166" s="24"/>
      <c r="K166" s="154"/>
      <c r="L166" s="47"/>
      <c r="M166" s="24"/>
      <c r="N166" s="154"/>
      <c r="O166" s="24"/>
      <c r="P166" s="24"/>
      <c r="Q166" s="240"/>
      <c r="R166" s="24"/>
      <c r="S166" s="24"/>
      <c r="T166" s="154"/>
      <c r="U166" s="159"/>
      <c r="V166" s="76"/>
      <c r="W166" s="160"/>
      <c r="X166" s="155"/>
      <c r="Y166" s="43"/>
      <c r="Z166" s="107"/>
      <c r="AA166" s="22"/>
    </row>
    <row r="167" spans="1:27">
      <c r="A167" s="36" t="s">
        <v>59</v>
      </c>
      <c r="B167" s="92" t="s">
        <v>30</v>
      </c>
      <c r="C167" s="50"/>
      <c r="D167" s="236"/>
      <c r="E167" s="330"/>
      <c r="F167" s="95">
        <f>F168-U168</f>
        <v>-88.027059126043667</v>
      </c>
      <c r="G167" s="242">
        <f>G168-V168</f>
        <v>-88.027059126043667</v>
      </c>
      <c r="H167" s="320">
        <f>H168-W168</f>
        <v>-82.576595448430794</v>
      </c>
      <c r="I167" s="49"/>
      <c r="J167" s="130"/>
      <c r="K167" s="319"/>
      <c r="L167" s="49"/>
      <c r="M167" s="130"/>
      <c r="N167" s="319"/>
      <c r="O167" s="130"/>
      <c r="P167" s="130"/>
      <c r="Q167" s="347"/>
      <c r="R167" s="130"/>
      <c r="S167" s="130"/>
      <c r="T167" s="319"/>
      <c r="U167" s="214"/>
      <c r="V167" s="251"/>
      <c r="W167" s="215"/>
      <c r="X167" s="187">
        <f>-112.1+O20</f>
        <v>-111.1</v>
      </c>
      <c r="Y167" s="270">
        <f>-109.5+P20</f>
        <v>-108.5</v>
      </c>
      <c r="Z167" s="188">
        <f>-108.5+Q20</f>
        <v>-107.5</v>
      </c>
      <c r="AA167" s="111" t="s">
        <v>164</v>
      </c>
    </row>
    <row r="168" spans="1:27" ht="13">
      <c r="A168" s="39" t="s">
        <v>58</v>
      </c>
      <c r="B168" s="92" t="s">
        <v>30</v>
      </c>
      <c r="C168" s="50"/>
      <c r="D168" s="236"/>
      <c r="E168" s="330"/>
      <c r="F168" s="96">
        <f>F147</f>
        <v>-82.369100130080554</v>
      </c>
      <c r="G168" s="243">
        <f>G147</f>
        <v>-82.369100130080554</v>
      </c>
      <c r="H168" s="321">
        <f>H147</f>
        <v>-76.569100130080557</v>
      </c>
      <c r="I168" s="49"/>
      <c r="J168" s="130"/>
      <c r="K168" s="319"/>
      <c r="L168" s="49"/>
      <c r="M168" s="130"/>
      <c r="N168" s="319"/>
      <c r="O168" s="130"/>
      <c r="P168" s="130"/>
      <c r="Q168" s="347"/>
      <c r="R168" s="130"/>
      <c r="S168" s="130"/>
      <c r="T168" s="319"/>
      <c r="U168" s="189">
        <f>U74</f>
        <v>5.6579589959631207</v>
      </c>
      <c r="V168" s="249">
        <f>V74</f>
        <v>5.6579589959631207</v>
      </c>
      <c r="W168" s="190">
        <f>W74</f>
        <v>6.0074953183502364</v>
      </c>
      <c r="X168" s="189"/>
      <c r="Y168" s="249"/>
      <c r="Z168" s="190"/>
      <c r="AA168" s="53"/>
    </row>
    <row r="169" spans="1:27">
      <c r="A169" s="36" t="s">
        <v>57</v>
      </c>
      <c r="B169" s="92" t="s">
        <v>30</v>
      </c>
      <c r="C169" s="50"/>
      <c r="D169" s="236"/>
      <c r="E169" s="330"/>
      <c r="F169" s="49">
        <f>F168+U168</f>
        <v>-76.71114113411744</v>
      </c>
      <c r="G169" s="130">
        <f>G168+V168</f>
        <v>-76.71114113411744</v>
      </c>
      <c r="H169" s="319">
        <f>H168+W168</f>
        <v>-70.561604811730319</v>
      </c>
      <c r="I169" s="49"/>
      <c r="J169" s="130"/>
      <c r="K169" s="319"/>
      <c r="L169" s="49"/>
      <c r="M169" s="130"/>
      <c r="N169" s="319"/>
      <c r="O169" s="130"/>
      <c r="P169" s="130"/>
      <c r="Q169" s="347"/>
      <c r="R169" s="130"/>
      <c r="S169" s="130"/>
      <c r="T169" s="319"/>
      <c r="U169" s="214"/>
      <c r="V169" s="251"/>
      <c r="W169" s="215"/>
      <c r="X169" s="49"/>
      <c r="Y169" s="130"/>
      <c r="Z169" s="131"/>
      <c r="AA169" s="53"/>
    </row>
    <row r="170" spans="1:27">
      <c r="A170" s="36" t="s">
        <v>227</v>
      </c>
      <c r="B170" s="92" t="s">
        <v>30</v>
      </c>
      <c r="C170" s="50"/>
      <c r="D170" s="236"/>
      <c r="E170" s="330"/>
      <c r="F170" s="95">
        <f>F171-U171</f>
        <v>-88.027059126043667</v>
      </c>
      <c r="G170" s="242">
        <f>G171-V171</f>
        <v>-88.027059126043667</v>
      </c>
      <c r="H170" s="320">
        <f>H171-W171</f>
        <v>-82.576595448430794</v>
      </c>
      <c r="I170" s="49"/>
      <c r="J170" s="130"/>
      <c r="K170" s="319"/>
      <c r="L170" s="49"/>
      <c r="M170" s="130"/>
      <c r="N170" s="319"/>
      <c r="O170" s="130"/>
      <c r="P170" s="130"/>
      <c r="Q170" s="347"/>
      <c r="R170" s="130"/>
      <c r="S170" s="130"/>
      <c r="T170" s="319"/>
      <c r="U170" s="214"/>
      <c r="V170" s="251"/>
      <c r="W170" s="215"/>
      <c r="X170" s="187">
        <f>-112.1+O20</f>
        <v>-111.1</v>
      </c>
      <c r="Y170" s="270">
        <f>-109.5+P20</f>
        <v>-108.5</v>
      </c>
      <c r="Z170" s="188">
        <f>-108.5+Q20</f>
        <v>-107.5</v>
      </c>
      <c r="AA170" s="111" t="s">
        <v>230</v>
      </c>
    </row>
    <row r="171" spans="1:27" ht="13">
      <c r="A171" s="39" t="s">
        <v>228</v>
      </c>
      <c r="B171" s="92" t="s">
        <v>30</v>
      </c>
      <c r="C171" s="50"/>
      <c r="D171" s="236"/>
      <c r="E171" s="330"/>
      <c r="F171" s="96">
        <f>F148</f>
        <v>-82.369100130080554</v>
      </c>
      <c r="G171" s="243">
        <f>G148</f>
        <v>-82.369100130080554</v>
      </c>
      <c r="H171" s="321">
        <f>H148</f>
        <v>-76.569100130080557</v>
      </c>
      <c r="I171" s="49"/>
      <c r="J171" s="130"/>
      <c r="K171" s="319"/>
      <c r="L171" s="49"/>
      <c r="M171" s="130"/>
      <c r="N171" s="319"/>
      <c r="O171" s="130"/>
      <c r="P171" s="130"/>
      <c r="Q171" s="347"/>
      <c r="R171" s="130"/>
      <c r="S171" s="130"/>
      <c r="T171" s="319"/>
      <c r="U171" s="189">
        <f>U76</f>
        <v>5.6579589959631207</v>
      </c>
      <c r="V171" s="249">
        <f>V76</f>
        <v>5.6579589959631207</v>
      </c>
      <c r="W171" s="190">
        <f>W76</f>
        <v>6.0074953183502364</v>
      </c>
      <c r="X171" s="49"/>
      <c r="Y171" s="130"/>
      <c r="Z171" s="131"/>
      <c r="AA171" s="53"/>
    </row>
    <row r="172" spans="1:27">
      <c r="A172" s="36" t="s">
        <v>229</v>
      </c>
      <c r="B172" s="92" t="s">
        <v>30</v>
      </c>
      <c r="C172" s="50"/>
      <c r="D172" s="236"/>
      <c r="E172" s="330"/>
      <c r="F172" s="49">
        <f>F171+U171</f>
        <v>-76.71114113411744</v>
      </c>
      <c r="G172" s="130">
        <f>G171+V171</f>
        <v>-76.71114113411744</v>
      </c>
      <c r="H172" s="319">
        <f>H171+W171</f>
        <v>-70.561604811730319</v>
      </c>
      <c r="I172" s="49"/>
      <c r="J172" s="130"/>
      <c r="K172" s="319"/>
      <c r="L172" s="49"/>
      <c r="M172" s="130"/>
      <c r="N172" s="319"/>
      <c r="O172" s="130"/>
      <c r="P172" s="130"/>
      <c r="Q172" s="347"/>
      <c r="R172" s="130"/>
      <c r="S172" s="130"/>
      <c r="T172" s="319"/>
      <c r="U172" s="214"/>
      <c r="V172" s="251"/>
      <c r="W172" s="215"/>
      <c r="X172" s="49"/>
      <c r="Y172" s="130"/>
      <c r="Z172" s="131"/>
      <c r="AA172" s="53"/>
    </row>
    <row r="173" spans="1:27" s="48" customFormat="1">
      <c r="A173" s="71"/>
      <c r="B173" s="26"/>
      <c r="C173" s="44"/>
      <c r="D173" s="237"/>
      <c r="E173" s="331"/>
      <c r="F173" s="44"/>
      <c r="G173" s="24"/>
      <c r="H173" s="154"/>
      <c r="I173" s="47"/>
      <c r="J173" s="24"/>
      <c r="K173" s="154"/>
      <c r="L173" s="47"/>
      <c r="M173" s="24"/>
      <c r="N173" s="154"/>
      <c r="O173" s="24"/>
      <c r="P173" s="24"/>
      <c r="Q173" s="240"/>
      <c r="R173" s="24"/>
      <c r="S173" s="24"/>
      <c r="T173" s="154"/>
      <c r="U173" s="216"/>
      <c r="V173" s="252"/>
      <c r="W173" s="217"/>
      <c r="X173" s="44"/>
      <c r="Y173" s="237"/>
      <c r="Z173" s="167"/>
      <c r="AA173" s="53"/>
    </row>
    <row r="174" spans="1:27" s="48" customFormat="1" ht="13">
      <c r="A174" s="36" t="s">
        <v>56</v>
      </c>
      <c r="B174" s="92" t="s">
        <v>31</v>
      </c>
      <c r="C174" s="96">
        <f>C175-U175</f>
        <v>-62.18498738655471</v>
      </c>
      <c r="D174" s="243">
        <f>D175-V175</f>
        <v>-62.18498738655471</v>
      </c>
      <c r="E174" s="321">
        <f>E175-W175</f>
        <v>-56.818500917890916</v>
      </c>
      <c r="F174" s="49"/>
      <c r="G174" s="130"/>
      <c r="H174" s="319"/>
      <c r="I174" s="49"/>
      <c r="J174" s="130"/>
      <c r="K174" s="319"/>
      <c r="L174" s="49"/>
      <c r="M174" s="130"/>
      <c r="N174" s="319"/>
      <c r="O174" s="130"/>
      <c r="P174" s="130"/>
      <c r="Q174" s="347"/>
      <c r="R174" s="130"/>
      <c r="S174" s="130"/>
      <c r="T174" s="319"/>
      <c r="U174" s="214"/>
      <c r="V174" s="251"/>
      <c r="W174" s="215"/>
      <c r="X174" s="189"/>
      <c r="Y174" s="249"/>
      <c r="Z174" s="190"/>
      <c r="AA174" s="57" t="s">
        <v>177</v>
      </c>
    </row>
    <row r="175" spans="1:27" s="48" customFormat="1" ht="13">
      <c r="A175" s="39" t="s">
        <v>55</v>
      </c>
      <c r="B175" s="92" t="s">
        <v>31</v>
      </c>
      <c r="C175" s="49">
        <f>C149</f>
        <v>-56.531422456746895</v>
      </c>
      <c r="D175" s="130">
        <f>D149</f>
        <v>-56.531422456746895</v>
      </c>
      <c r="E175" s="319">
        <f>E149</f>
        <v>-50.815143822435672</v>
      </c>
      <c r="F175" s="49"/>
      <c r="G175" s="130"/>
      <c r="H175" s="319"/>
      <c r="I175" s="49"/>
      <c r="J175" s="130"/>
      <c r="K175" s="319"/>
      <c r="L175" s="49"/>
      <c r="M175" s="130"/>
      <c r="N175" s="319"/>
      <c r="O175" s="130"/>
      <c r="P175" s="130"/>
      <c r="Q175" s="347"/>
      <c r="R175" s="130"/>
      <c r="S175" s="130"/>
      <c r="T175" s="319"/>
      <c r="U175" s="189">
        <f>U80</f>
        <v>5.6535649298078123</v>
      </c>
      <c r="V175" s="249">
        <f>V80</f>
        <v>5.6535649298078123</v>
      </c>
      <c r="W175" s="190">
        <f>W80</f>
        <v>6.0033570954552431</v>
      </c>
      <c r="X175" s="189"/>
      <c r="Y175" s="249"/>
      <c r="Z175" s="190"/>
      <c r="AA175" s="53"/>
    </row>
    <row r="176" spans="1:27" s="48" customFormat="1">
      <c r="A176" s="36" t="s">
        <v>54</v>
      </c>
      <c r="B176" s="92" t="s">
        <v>31</v>
      </c>
      <c r="C176" s="91">
        <f>C175+U175</f>
        <v>-50.877857526939081</v>
      </c>
      <c r="D176" s="238">
        <f>D175+V175</f>
        <v>-50.877857526939081</v>
      </c>
      <c r="E176" s="318">
        <f>E175+W175</f>
        <v>-44.811786726980429</v>
      </c>
      <c r="F176" s="49"/>
      <c r="G176" s="130"/>
      <c r="H176" s="319"/>
      <c r="I176" s="49"/>
      <c r="J176" s="130"/>
      <c r="K176" s="319"/>
      <c r="L176" s="49"/>
      <c r="M176" s="130"/>
      <c r="N176" s="319"/>
      <c r="O176" s="130"/>
      <c r="P176" s="130"/>
      <c r="Q176" s="347"/>
      <c r="R176" s="130"/>
      <c r="S176" s="130"/>
      <c r="T176" s="319"/>
      <c r="U176" s="214"/>
      <c r="V176" s="251"/>
      <c r="W176" s="215"/>
      <c r="X176" s="187">
        <v>-50</v>
      </c>
      <c r="Y176" s="270">
        <v>-50</v>
      </c>
      <c r="Z176" s="188">
        <v>-50</v>
      </c>
      <c r="AA176" s="111" t="s">
        <v>103</v>
      </c>
    </row>
    <row r="177" spans="1:27" s="48" customFormat="1">
      <c r="A177" s="71"/>
      <c r="B177" s="26"/>
      <c r="C177" s="47"/>
      <c r="D177" s="24"/>
      <c r="E177" s="154"/>
      <c r="F177" s="47"/>
      <c r="G177" s="24"/>
      <c r="H177" s="154"/>
      <c r="I177" s="47"/>
      <c r="J177" s="24"/>
      <c r="K177" s="154"/>
      <c r="L177" s="47"/>
      <c r="M177" s="24"/>
      <c r="N177" s="154"/>
      <c r="O177" s="24"/>
      <c r="P177" s="24"/>
      <c r="Q177" s="240"/>
      <c r="R177" s="24"/>
      <c r="S177" s="24"/>
      <c r="T177" s="154"/>
      <c r="U177" s="216"/>
      <c r="V177" s="252"/>
      <c r="W177" s="217"/>
      <c r="X177" s="44"/>
      <c r="Y177" s="237"/>
      <c r="Z177" s="167"/>
      <c r="AA177" s="57"/>
    </row>
    <row r="178" spans="1:27" s="48" customFormat="1">
      <c r="A178" s="36" t="s">
        <v>48</v>
      </c>
      <c r="B178" s="37" t="s">
        <v>2</v>
      </c>
      <c r="C178" s="49"/>
      <c r="D178" s="130"/>
      <c r="E178" s="319"/>
      <c r="F178" s="49"/>
      <c r="G178" s="130"/>
      <c r="H178" s="319"/>
      <c r="I178" s="91">
        <f>I179-U179</f>
        <v>-5.9748516958403943</v>
      </c>
      <c r="J178" s="238">
        <f>J179-V179</f>
        <v>-5.9892788316139525</v>
      </c>
      <c r="K178" s="318">
        <f>K179-W179</f>
        <v>-6.3678570333544666</v>
      </c>
      <c r="L178" s="49"/>
      <c r="M178" s="130"/>
      <c r="N178" s="319"/>
      <c r="O178" s="130"/>
      <c r="P178" s="130"/>
      <c r="Q178" s="347"/>
      <c r="R178" s="130"/>
      <c r="S178" s="130"/>
      <c r="T178" s="319"/>
      <c r="U178" s="49"/>
      <c r="V178" s="130"/>
      <c r="W178" s="131"/>
      <c r="X178" s="187">
        <v>-6</v>
      </c>
      <c r="Y178" s="270">
        <v>-6</v>
      </c>
      <c r="Z178" s="188">
        <v>-6</v>
      </c>
      <c r="AA178" s="111" t="s">
        <v>102</v>
      </c>
    </row>
    <row r="179" spans="1:27" s="48" customFormat="1" ht="13">
      <c r="A179" s="39" t="s">
        <v>49</v>
      </c>
      <c r="B179" s="37" t="s">
        <v>2</v>
      </c>
      <c r="C179" s="49"/>
      <c r="D179" s="130"/>
      <c r="E179" s="319"/>
      <c r="F179" s="49"/>
      <c r="G179" s="130"/>
      <c r="H179" s="319"/>
      <c r="I179" s="49">
        <f>I145</f>
        <v>-5.5909193076860353</v>
      </c>
      <c r="J179" s="130">
        <f>J145</f>
        <v>-5.6053673830355502</v>
      </c>
      <c r="K179" s="319">
        <f>K145</f>
        <v>-5.9838966690250981</v>
      </c>
      <c r="L179" s="49"/>
      <c r="M179" s="130"/>
      <c r="N179" s="319"/>
      <c r="O179" s="130"/>
      <c r="P179" s="130"/>
      <c r="Q179" s="347"/>
      <c r="R179" s="130"/>
      <c r="S179" s="130"/>
      <c r="T179" s="319"/>
      <c r="U179" s="189">
        <f>U84</f>
        <v>0.38393238815435876</v>
      </c>
      <c r="V179" s="249">
        <f>V84</f>
        <v>0.3839114485784022</v>
      </c>
      <c r="W179" s="190">
        <f>W84</f>
        <v>0.38396036432936897</v>
      </c>
      <c r="X179" s="189"/>
      <c r="Y179" s="249"/>
      <c r="Z179" s="190"/>
      <c r="AA179" s="22"/>
    </row>
    <row r="180" spans="1:27" s="48" customFormat="1">
      <c r="A180" s="36" t="s">
        <v>50</v>
      </c>
      <c r="B180" s="37" t="s">
        <v>2</v>
      </c>
      <c r="C180" s="49"/>
      <c r="D180" s="130"/>
      <c r="E180" s="319"/>
      <c r="F180" s="49"/>
      <c r="G180" s="130"/>
      <c r="H180" s="319"/>
      <c r="I180" s="49">
        <f>I179+U179</f>
        <v>-5.2069869195316763</v>
      </c>
      <c r="J180" s="130">
        <f>J179+V179</f>
        <v>-5.2214559344571478</v>
      </c>
      <c r="K180" s="319">
        <f>K179+W179</f>
        <v>-5.5999363046957296</v>
      </c>
      <c r="L180" s="49"/>
      <c r="M180" s="130"/>
      <c r="N180" s="319"/>
      <c r="O180" s="130"/>
      <c r="P180" s="130"/>
      <c r="Q180" s="347"/>
      <c r="R180" s="130"/>
      <c r="S180" s="130"/>
      <c r="T180" s="319"/>
      <c r="U180" s="49"/>
      <c r="V180" s="130"/>
      <c r="W180" s="131"/>
      <c r="X180" s="49"/>
      <c r="Y180" s="130"/>
      <c r="Z180" s="131"/>
      <c r="AA180" s="22"/>
    </row>
    <row r="181" spans="1:27" s="48" customFormat="1">
      <c r="A181" s="36" t="s">
        <v>231</v>
      </c>
      <c r="B181" s="37" t="s">
        <v>2</v>
      </c>
      <c r="C181" s="49"/>
      <c r="D181" s="130"/>
      <c r="E181" s="319"/>
      <c r="F181" s="49"/>
      <c r="G181" s="130"/>
      <c r="H181" s="319"/>
      <c r="I181" s="91">
        <f>I182-U182</f>
        <v>-5.9748516958403943</v>
      </c>
      <c r="J181" s="238">
        <f>J182-V182</f>
        <v>-5.9892788316139525</v>
      </c>
      <c r="K181" s="318">
        <f>K182-W182</f>
        <v>-6.3678570333544666</v>
      </c>
      <c r="L181" s="49"/>
      <c r="M181" s="130"/>
      <c r="N181" s="319"/>
      <c r="O181" s="130"/>
      <c r="P181" s="130"/>
      <c r="Q181" s="347"/>
      <c r="R181" s="130"/>
      <c r="S181" s="130"/>
      <c r="T181" s="319"/>
      <c r="U181" s="49"/>
      <c r="V181" s="130"/>
      <c r="W181" s="131"/>
      <c r="X181" s="187">
        <v>-6</v>
      </c>
      <c r="Y181" s="270">
        <v>-6</v>
      </c>
      <c r="Z181" s="188">
        <v>-6</v>
      </c>
      <c r="AA181" s="111" t="s">
        <v>226</v>
      </c>
    </row>
    <row r="182" spans="1:27" s="48" customFormat="1" ht="13">
      <c r="A182" s="39" t="s">
        <v>232</v>
      </c>
      <c r="B182" s="37" t="s">
        <v>2</v>
      </c>
      <c r="C182" s="49"/>
      <c r="D182" s="130"/>
      <c r="E182" s="319"/>
      <c r="F182" s="49"/>
      <c r="G182" s="130"/>
      <c r="H182" s="319"/>
      <c r="I182" s="49">
        <f>I146</f>
        <v>-5.5909193076860353</v>
      </c>
      <c r="J182" s="130">
        <f>J146</f>
        <v>-5.6053673830355502</v>
      </c>
      <c r="K182" s="319">
        <f>K146</f>
        <v>-5.9838966690250981</v>
      </c>
      <c r="L182" s="49"/>
      <c r="M182" s="130"/>
      <c r="N182" s="319"/>
      <c r="O182" s="130"/>
      <c r="P182" s="130"/>
      <c r="Q182" s="347"/>
      <c r="R182" s="130"/>
      <c r="S182" s="130"/>
      <c r="T182" s="319"/>
      <c r="U182" s="189">
        <f>U86</f>
        <v>0.38393238815435876</v>
      </c>
      <c r="V182" s="249">
        <f>V86</f>
        <v>0.3839114485784022</v>
      </c>
      <c r="W182" s="190">
        <f>W86</f>
        <v>0.38396036432936897</v>
      </c>
      <c r="X182" s="49"/>
      <c r="Y182" s="130"/>
      <c r="Z182" s="131"/>
      <c r="AA182" s="22"/>
    </row>
    <row r="183" spans="1:27" s="48" customFormat="1">
      <c r="A183" s="36" t="s">
        <v>233</v>
      </c>
      <c r="B183" s="37" t="s">
        <v>2</v>
      </c>
      <c r="C183" s="49"/>
      <c r="D183" s="130"/>
      <c r="E183" s="319"/>
      <c r="F183" s="49"/>
      <c r="G183" s="130"/>
      <c r="H183" s="319"/>
      <c r="I183" s="49">
        <f>I182+U182</f>
        <v>-5.2069869195316763</v>
      </c>
      <c r="J183" s="130">
        <f>J182+V182</f>
        <v>-5.2214559344571478</v>
      </c>
      <c r="K183" s="319">
        <f>K182+W182</f>
        <v>-5.5999363046957296</v>
      </c>
      <c r="L183" s="49"/>
      <c r="M183" s="130"/>
      <c r="N183" s="319"/>
      <c r="O183" s="130"/>
      <c r="P183" s="130"/>
      <c r="Q183" s="347"/>
      <c r="R183" s="130"/>
      <c r="S183" s="130"/>
      <c r="T183" s="319"/>
      <c r="U183" s="49"/>
      <c r="V183" s="130"/>
      <c r="W183" s="131"/>
      <c r="X183" s="49"/>
      <c r="Y183" s="130"/>
      <c r="Z183" s="131"/>
      <c r="AA183" s="22"/>
    </row>
    <row r="184" spans="1:27" s="48" customFormat="1" ht="13">
      <c r="A184" s="44"/>
      <c r="B184" s="26"/>
      <c r="C184" s="47"/>
      <c r="D184" s="24"/>
      <c r="E184" s="154"/>
      <c r="F184" s="47"/>
      <c r="G184" s="24"/>
      <c r="H184" s="154"/>
      <c r="I184" s="47"/>
      <c r="J184" s="24"/>
      <c r="K184" s="154"/>
      <c r="L184" s="47"/>
      <c r="M184" s="24"/>
      <c r="N184" s="154"/>
      <c r="O184" s="24"/>
      <c r="P184" s="24"/>
      <c r="Q184" s="240"/>
      <c r="R184" s="24"/>
      <c r="S184" s="24"/>
      <c r="T184" s="154"/>
      <c r="U184" s="159"/>
      <c r="V184" s="76"/>
      <c r="W184" s="160"/>
      <c r="X184" s="44"/>
      <c r="Y184" s="237"/>
      <c r="Z184" s="167"/>
      <c r="AA184" s="57"/>
    </row>
    <row r="185" spans="1:27" s="48" customFormat="1">
      <c r="A185" s="36" t="s">
        <v>53</v>
      </c>
      <c r="B185" s="92" t="s">
        <v>30</v>
      </c>
      <c r="C185" s="49"/>
      <c r="D185" s="130"/>
      <c r="E185" s="319"/>
      <c r="F185" s="49"/>
      <c r="G185" s="130"/>
      <c r="H185" s="319"/>
      <c r="I185" s="95">
        <f>I186-U186</f>
        <v>-92.627059126043662</v>
      </c>
      <c r="J185" s="242">
        <f>J186-V186</f>
        <v>-92.627059126043662</v>
      </c>
      <c r="K185" s="320">
        <f>K186-W186</f>
        <v>-87.576595448430794</v>
      </c>
      <c r="L185" s="49"/>
      <c r="M185" s="130"/>
      <c r="N185" s="319"/>
      <c r="O185" s="130"/>
      <c r="P185" s="130"/>
      <c r="Q185" s="347"/>
      <c r="R185" s="130"/>
      <c r="S185" s="130"/>
      <c r="T185" s="319"/>
      <c r="U185" s="214"/>
      <c r="V185" s="251"/>
      <c r="W185" s="215"/>
      <c r="X185" s="187">
        <f>-112.1+O20</f>
        <v>-111.1</v>
      </c>
      <c r="Y185" s="270">
        <f>-109.5+P20</f>
        <v>-108.5</v>
      </c>
      <c r="Z185" s="188">
        <f>-108.5+Q20</f>
        <v>-107.5</v>
      </c>
      <c r="AA185" s="111" t="s">
        <v>164</v>
      </c>
    </row>
    <row r="186" spans="1:27" s="48" customFormat="1" ht="13">
      <c r="A186" s="39" t="s">
        <v>52</v>
      </c>
      <c r="B186" s="92" t="s">
        <v>30</v>
      </c>
      <c r="C186" s="49"/>
      <c r="D186" s="130"/>
      <c r="E186" s="319"/>
      <c r="F186" s="49"/>
      <c r="G186" s="130"/>
      <c r="H186" s="319"/>
      <c r="I186" s="96">
        <f>I147</f>
        <v>-86.969100130080548</v>
      </c>
      <c r="J186" s="243">
        <f>J147</f>
        <v>-86.969100130080548</v>
      </c>
      <c r="K186" s="321">
        <f>K147</f>
        <v>-81.569100130080557</v>
      </c>
      <c r="L186" s="49"/>
      <c r="M186" s="130"/>
      <c r="N186" s="319"/>
      <c r="O186" s="130"/>
      <c r="P186" s="130"/>
      <c r="Q186" s="347"/>
      <c r="R186" s="130"/>
      <c r="S186" s="130"/>
      <c r="T186" s="319"/>
      <c r="U186" s="189">
        <f>U90</f>
        <v>5.6579589959631207</v>
      </c>
      <c r="V186" s="249">
        <f>V90</f>
        <v>5.6579589959631207</v>
      </c>
      <c r="W186" s="190">
        <f>W90</f>
        <v>6.0074953183502364</v>
      </c>
      <c r="X186" s="189"/>
      <c r="Y186" s="249"/>
      <c r="Z186" s="190"/>
      <c r="AA186" s="53"/>
    </row>
    <row r="187" spans="1:27" s="48" customFormat="1">
      <c r="A187" s="36" t="s">
        <v>51</v>
      </c>
      <c r="B187" s="92" t="s">
        <v>30</v>
      </c>
      <c r="C187" s="49"/>
      <c r="D187" s="130"/>
      <c r="E187" s="319"/>
      <c r="F187" s="49"/>
      <c r="G187" s="130"/>
      <c r="H187" s="319"/>
      <c r="I187" s="49">
        <f>I186+U186</f>
        <v>-81.311141134117435</v>
      </c>
      <c r="J187" s="130">
        <f>J186+V186</f>
        <v>-81.311141134117435</v>
      </c>
      <c r="K187" s="319">
        <f>K186+W186</f>
        <v>-75.561604811730319</v>
      </c>
      <c r="L187" s="49"/>
      <c r="M187" s="130"/>
      <c r="N187" s="319"/>
      <c r="O187" s="130"/>
      <c r="P187" s="130"/>
      <c r="Q187" s="347"/>
      <c r="R187" s="130"/>
      <c r="S187" s="130"/>
      <c r="T187" s="319"/>
      <c r="U187" s="214"/>
      <c r="V187" s="251"/>
      <c r="W187" s="215"/>
      <c r="X187" s="49"/>
      <c r="Y187" s="130"/>
      <c r="Z187" s="131"/>
      <c r="AA187" s="53"/>
    </row>
    <row r="188" spans="1:27" s="48" customFormat="1">
      <c r="A188" s="36" t="s">
        <v>247</v>
      </c>
      <c r="B188" s="92" t="s">
        <v>30</v>
      </c>
      <c r="C188" s="49"/>
      <c r="D188" s="130"/>
      <c r="E188" s="319"/>
      <c r="F188" s="49"/>
      <c r="G188" s="130"/>
      <c r="H188" s="319"/>
      <c r="I188" s="95">
        <f>I189-U189</f>
        <v>-92.627059126043662</v>
      </c>
      <c r="J188" s="242">
        <f>J189-V189</f>
        <v>-92.627059126043662</v>
      </c>
      <c r="K188" s="320">
        <f>K189-W189</f>
        <v>-87.576595448430794</v>
      </c>
      <c r="L188" s="49"/>
      <c r="M188" s="130"/>
      <c r="N188" s="319"/>
      <c r="O188" s="130"/>
      <c r="P188" s="130"/>
      <c r="Q188" s="347"/>
      <c r="R188" s="130"/>
      <c r="S188" s="130"/>
      <c r="T188" s="319"/>
      <c r="U188" s="214"/>
      <c r="V188" s="251"/>
      <c r="W188" s="215"/>
      <c r="X188" s="187">
        <f>-112.1+O38</f>
        <v>-112.1</v>
      </c>
      <c r="Y188" s="270">
        <f>-109.5+P38</f>
        <v>-109.5</v>
      </c>
      <c r="Z188" s="188">
        <f>-108.5+Q38</f>
        <v>-108.5</v>
      </c>
      <c r="AA188" s="111" t="s">
        <v>230</v>
      </c>
    </row>
    <row r="189" spans="1:27" s="48" customFormat="1" ht="13">
      <c r="A189" s="39" t="s">
        <v>248</v>
      </c>
      <c r="B189" s="92" t="s">
        <v>30</v>
      </c>
      <c r="C189" s="49"/>
      <c r="D189" s="130"/>
      <c r="E189" s="319"/>
      <c r="F189" s="49"/>
      <c r="G189" s="130"/>
      <c r="H189" s="319"/>
      <c r="I189" s="96">
        <f>I148</f>
        <v>-86.969100130080548</v>
      </c>
      <c r="J189" s="243">
        <f>J148</f>
        <v>-86.969100130080548</v>
      </c>
      <c r="K189" s="321">
        <f>K148</f>
        <v>-81.569100130080557</v>
      </c>
      <c r="L189" s="49"/>
      <c r="M189" s="130"/>
      <c r="N189" s="319"/>
      <c r="O189" s="130"/>
      <c r="P189" s="130"/>
      <c r="Q189" s="347"/>
      <c r="R189" s="130"/>
      <c r="S189" s="130"/>
      <c r="T189" s="319"/>
      <c r="U189" s="189">
        <f>U92</f>
        <v>5.6579589959631207</v>
      </c>
      <c r="V189" s="249">
        <f>V92</f>
        <v>5.6579589959631207</v>
      </c>
      <c r="W189" s="190">
        <f>W92</f>
        <v>6.0074953183502364</v>
      </c>
      <c r="X189" s="49"/>
      <c r="Y189" s="130"/>
      <c r="Z189" s="131"/>
      <c r="AA189" s="53"/>
    </row>
    <row r="190" spans="1:27" s="48" customFormat="1">
      <c r="A190" s="36" t="s">
        <v>249</v>
      </c>
      <c r="B190" s="92" t="s">
        <v>30</v>
      </c>
      <c r="C190" s="49"/>
      <c r="D190" s="130"/>
      <c r="E190" s="319"/>
      <c r="F190" s="49"/>
      <c r="G190" s="130"/>
      <c r="H190" s="319"/>
      <c r="I190" s="49">
        <f>I189+U189</f>
        <v>-81.311141134117435</v>
      </c>
      <c r="J190" s="130">
        <f>J189+V189</f>
        <v>-81.311141134117435</v>
      </c>
      <c r="K190" s="319">
        <f>K189+W189</f>
        <v>-75.561604811730319</v>
      </c>
      <c r="L190" s="49"/>
      <c r="M190" s="130"/>
      <c r="N190" s="319"/>
      <c r="O190" s="130"/>
      <c r="P190" s="130"/>
      <c r="Q190" s="347"/>
      <c r="R190" s="130"/>
      <c r="S190" s="130"/>
      <c r="T190" s="319"/>
      <c r="U190" s="214"/>
      <c r="V190" s="251"/>
      <c r="W190" s="215"/>
      <c r="X190" s="49"/>
      <c r="Y190" s="130"/>
      <c r="Z190" s="131"/>
      <c r="AA190" s="53"/>
    </row>
    <row r="191" spans="1:27" s="48" customFormat="1">
      <c r="A191" s="71"/>
      <c r="B191" s="26"/>
      <c r="C191" s="47"/>
      <c r="D191" s="24"/>
      <c r="E191" s="154"/>
      <c r="F191" s="47"/>
      <c r="G191" s="24"/>
      <c r="H191" s="154"/>
      <c r="I191" s="47"/>
      <c r="J191" s="24"/>
      <c r="K191" s="154"/>
      <c r="L191" s="47"/>
      <c r="M191" s="24"/>
      <c r="N191" s="154"/>
      <c r="O191" s="24"/>
      <c r="P191" s="24"/>
      <c r="Q191" s="240"/>
      <c r="R191" s="24"/>
      <c r="S191" s="24"/>
      <c r="T191" s="154"/>
      <c r="U191" s="216"/>
      <c r="V191" s="252"/>
      <c r="W191" s="217"/>
      <c r="X191" s="44"/>
      <c r="Y191" s="237"/>
      <c r="Z191" s="167"/>
      <c r="AA191" s="57"/>
    </row>
    <row r="192" spans="1:27" s="48" customFormat="1">
      <c r="A192" s="36" t="s">
        <v>90</v>
      </c>
      <c r="B192" s="37" t="s">
        <v>2</v>
      </c>
      <c r="C192" s="49"/>
      <c r="D192" s="130"/>
      <c r="E192" s="319"/>
      <c r="F192" s="91">
        <f>F193-U193</f>
        <v>-106.02705912604367</v>
      </c>
      <c r="G192" s="238">
        <f>G193-V193</f>
        <v>-106.02705912604367</v>
      </c>
      <c r="H192" s="318">
        <f>H193-W193</f>
        <v>-100.57659544843079</v>
      </c>
      <c r="I192" s="49"/>
      <c r="J192" s="130"/>
      <c r="K192" s="319"/>
      <c r="L192" s="224">
        <f>IF(F192&lt;-156,0,IF(F192&lt;-31,157+CEILING(F192,-1),126))</f>
        <v>50</v>
      </c>
      <c r="M192" s="271">
        <f>IF(G192&lt;-156,0,IF(G192&lt;-31,157+CEILING(G192,-1),126))</f>
        <v>50</v>
      </c>
      <c r="N192" s="344">
        <f>IF(H192&lt;-156,0,IF(H192&lt;-31,157+CEILING(H192,-1),126))</f>
        <v>56</v>
      </c>
      <c r="O192" s="130"/>
      <c r="P192" s="130"/>
      <c r="Q192" s="347"/>
      <c r="R192" s="130"/>
      <c r="S192" s="130"/>
      <c r="T192" s="319"/>
      <c r="U192" s="214"/>
      <c r="V192" s="251"/>
      <c r="W192" s="215"/>
      <c r="X192" s="130"/>
      <c r="Y192" s="130"/>
      <c r="Z192" s="131"/>
      <c r="AA192" s="134" t="s">
        <v>135</v>
      </c>
    </row>
    <row r="193" spans="1:27" s="48" customFormat="1" ht="13">
      <c r="A193" s="39" t="s">
        <v>89</v>
      </c>
      <c r="B193" s="37" t="s">
        <v>2</v>
      </c>
      <c r="C193" s="49"/>
      <c r="D193" s="130"/>
      <c r="E193" s="319"/>
      <c r="F193" s="49">
        <f>F150</f>
        <v>-77.369100130080554</v>
      </c>
      <c r="G193" s="130">
        <f>G150</f>
        <v>-77.369100130080554</v>
      </c>
      <c r="H193" s="319">
        <f>H150</f>
        <v>-71.569100130080557</v>
      </c>
      <c r="I193" s="49"/>
      <c r="J193" s="130"/>
      <c r="K193" s="319"/>
      <c r="L193" s="189"/>
      <c r="M193" s="249"/>
      <c r="N193" s="345"/>
      <c r="O193" s="130"/>
      <c r="P193" s="130"/>
      <c r="Q193" s="347"/>
      <c r="R193" s="130"/>
      <c r="S193" s="130"/>
      <c r="T193" s="319"/>
      <c r="U193" s="189">
        <f>U96</f>
        <v>28.657958995963121</v>
      </c>
      <c r="V193" s="249">
        <f>V96</f>
        <v>28.657958995963121</v>
      </c>
      <c r="W193" s="190">
        <f>W96</f>
        <v>29.007495318350237</v>
      </c>
      <c r="X193" s="130"/>
      <c r="Y193" s="130"/>
      <c r="Z193" s="131"/>
      <c r="AA193" s="134"/>
    </row>
    <row r="194" spans="1:27" s="48" customFormat="1">
      <c r="A194" s="36" t="s">
        <v>91</v>
      </c>
      <c r="B194" s="37" t="s">
        <v>2</v>
      </c>
      <c r="C194" s="49"/>
      <c r="D194" s="130"/>
      <c r="E194" s="319"/>
      <c r="F194" s="91">
        <f>F193+U193</f>
        <v>-48.711141134117433</v>
      </c>
      <c r="G194" s="238">
        <f>G193+V193</f>
        <v>-48.711141134117433</v>
      </c>
      <c r="H194" s="318">
        <f>H193+W193</f>
        <v>-42.561604811730319</v>
      </c>
      <c r="I194" s="49"/>
      <c r="J194" s="130"/>
      <c r="K194" s="319"/>
      <c r="L194" s="224">
        <f t="shared" ref="L194:N195" si="22">IF(F194&lt;-156,0,IF(F194&lt;-31,157+CEILING(F194,-1),126))</f>
        <v>108</v>
      </c>
      <c r="M194" s="271">
        <f t="shared" si="22"/>
        <v>108</v>
      </c>
      <c r="N194" s="344">
        <f t="shared" si="22"/>
        <v>114</v>
      </c>
      <c r="O194" s="130"/>
      <c r="P194" s="130"/>
      <c r="Q194" s="347"/>
      <c r="R194" s="130"/>
      <c r="S194" s="130"/>
      <c r="T194" s="319"/>
      <c r="U194" s="214"/>
      <c r="V194" s="251"/>
      <c r="W194" s="215"/>
      <c r="X194" s="130"/>
      <c r="Y194" s="130"/>
      <c r="Z194" s="131"/>
      <c r="AA194" s="134" t="s">
        <v>135</v>
      </c>
    </row>
    <row r="195" spans="1:27" s="48" customFormat="1">
      <c r="A195" s="36" t="s">
        <v>234</v>
      </c>
      <c r="B195" s="37" t="s">
        <v>2</v>
      </c>
      <c r="C195" s="49"/>
      <c r="D195" s="130"/>
      <c r="E195" s="319"/>
      <c r="F195" s="91">
        <f>F196-U196</f>
        <v>-106.02705912604367</v>
      </c>
      <c r="G195" s="238">
        <f>G196-V196</f>
        <v>-106.02705912604367</v>
      </c>
      <c r="H195" s="318">
        <f>H196-W196</f>
        <v>-100.57659544843079</v>
      </c>
      <c r="I195" s="49"/>
      <c r="J195" s="130"/>
      <c r="K195" s="319"/>
      <c r="L195" s="224">
        <f t="shared" si="22"/>
        <v>50</v>
      </c>
      <c r="M195" s="271">
        <f t="shared" si="22"/>
        <v>50</v>
      </c>
      <c r="N195" s="344">
        <f t="shared" si="22"/>
        <v>56</v>
      </c>
      <c r="O195" s="130"/>
      <c r="P195" s="130"/>
      <c r="Q195" s="347"/>
      <c r="R195" s="130"/>
      <c r="S195" s="130"/>
      <c r="T195" s="319"/>
      <c r="U195" s="214"/>
      <c r="V195" s="251"/>
      <c r="W195" s="215"/>
      <c r="X195" s="130"/>
      <c r="Y195" s="130"/>
      <c r="Z195" s="131"/>
      <c r="AA195" s="134" t="s">
        <v>135</v>
      </c>
    </row>
    <row r="196" spans="1:27" s="48" customFormat="1" ht="13">
      <c r="A196" s="39" t="s">
        <v>235</v>
      </c>
      <c r="B196" s="37" t="s">
        <v>2</v>
      </c>
      <c r="C196" s="49"/>
      <c r="D196" s="130"/>
      <c r="E196" s="319"/>
      <c r="F196" s="49">
        <f>F151</f>
        <v>-77.369100130080554</v>
      </c>
      <c r="G196" s="130">
        <f>G151</f>
        <v>-77.369100130080554</v>
      </c>
      <c r="H196" s="319">
        <f>H151</f>
        <v>-71.569100130080557</v>
      </c>
      <c r="I196" s="49"/>
      <c r="J196" s="130"/>
      <c r="K196" s="319"/>
      <c r="L196" s="189"/>
      <c r="M196" s="249"/>
      <c r="N196" s="345"/>
      <c r="O196" s="130"/>
      <c r="P196" s="130"/>
      <c r="Q196" s="347"/>
      <c r="R196" s="130"/>
      <c r="S196" s="130"/>
      <c r="T196" s="319"/>
      <c r="U196" s="189">
        <f>U98</f>
        <v>28.657958995963121</v>
      </c>
      <c r="V196" s="249">
        <f>V98</f>
        <v>28.657958995963121</v>
      </c>
      <c r="W196" s="190">
        <f>W98</f>
        <v>29.007495318350237</v>
      </c>
      <c r="X196" s="130"/>
      <c r="Y196" s="130"/>
      <c r="Z196" s="131"/>
      <c r="AA196" s="134"/>
    </row>
    <row r="197" spans="1:27" s="48" customFormat="1">
      <c r="A197" s="36" t="s">
        <v>236</v>
      </c>
      <c r="B197" s="37" t="s">
        <v>2</v>
      </c>
      <c r="C197" s="49"/>
      <c r="D197" s="130"/>
      <c r="E197" s="319"/>
      <c r="F197" s="91">
        <f>F196+U196</f>
        <v>-48.711141134117433</v>
      </c>
      <c r="G197" s="238">
        <f>G196+V196</f>
        <v>-48.711141134117433</v>
      </c>
      <c r="H197" s="318">
        <f>H196+W196</f>
        <v>-42.561604811730319</v>
      </c>
      <c r="I197" s="49"/>
      <c r="J197" s="130"/>
      <c r="K197" s="319"/>
      <c r="L197" s="224">
        <f>IF(F197&lt;-156,0,IF(F197&lt;-31,157+CEILING(F197,-1),126))</f>
        <v>108</v>
      </c>
      <c r="M197" s="271">
        <f>IF(G197&lt;-156,0,IF(G197&lt;-31,157+CEILING(G197,-1),126))</f>
        <v>108</v>
      </c>
      <c r="N197" s="344">
        <f>IF(H197&lt;-156,0,IF(H197&lt;-31,157+CEILING(H197,-1),126))</f>
        <v>114</v>
      </c>
      <c r="O197" s="130"/>
      <c r="P197" s="130"/>
      <c r="Q197" s="347"/>
      <c r="R197" s="130"/>
      <c r="S197" s="130"/>
      <c r="T197" s="319"/>
      <c r="U197" s="214"/>
      <c r="V197" s="251"/>
      <c r="W197" s="215"/>
      <c r="X197" s="130"/>
      <c r="Y197" s="130"/>
      <c r="Z197" s="131"/>
      <c r="AA197" s="134" t="s">
        <v>135</v>
      </c>
    </row>
    <row r="198" spans="1:27" s="48" customFormat="1">
      <c r="A198" s="71"/>
      <c r="B198" s="26"/>
      <c r="C198" s="47"/>
      <c r="D198" s="24"/>
      <c r="E198" s="154"/>
      <c r="F198" s="47"/>
      <c r="G198" s="24"/>
      <c r="H198" s="154"/>
      <c r="I198" s="47"/>
      <c r="J198" s="24"/>
      <c r="K198" s="154"/>
      <c r="L198" s="47"/>
      <c r="M198" s="24"/>
      <c r="N198" s="154"/>
      <c r="O198" s="24"/>
      <c r="P198" s="24"/>
      <c r="Q198" s="240"/>
      <c r="R198" s="24"/>
      <c r="S198" s="24"/>
      <c r="T198" s="154"/>
      <c r="U198" s="216"/>
      <c r="V198" s="252"/>
      <c r="W198" s="217"/>
      <c r="X198" s="24"/>
      <c r="Y198" s="24"/>
      <c r="Z198" s="132"/>
      <c r="AA198" s="134"/>
    </row>
    <row r="199" spans="1:27" s="48" customFormat="1">
      <c r="A199" s="36" t="s">
        <v>92</v>
      </c>
      <c r="B199" s="37" t="s">
        <v>2</v>
      </c>
      <c r="C199" s="49"/>
      <c r="D199" s="130"/>
      <c r="E199" s="319"/>
      <c r="F199" s="49"/>
      <c r="G199" s="130"/>
      <c r="H199" s="319"/>
      <c r="I199" s="95">
        <f>I200-U200</f>
        <v>-110.62705912604366</v>
      </c>
      <c r="J199" s="242">
        <f>J200-V200</f>
        <v>-110.62705912604366</v>
      </c>
      <c r="K199" s="320">
        <f>K200-W200</f>
        <v>-105.57659544843079</v>
      </c>
      <c r="L199" s="224">
        <f>IF(I199&lt;-156,0,IF(I199&lt;-31,157+CEILING(I199,-1),126))</f>
        <v>46</v>
      </c>
      <c r="M199" s="271">
        <f>IF(J199&lt;-156,0,IF(J199&lt;-31,157+CEILING(J199,-1),126))</f>
        <v>46</v>
      </c>
      <c r="N199" s="344">
        <f>IF(K199&lt;-156,0,IF(K199&lt;-31,157+CEILING(K199,-1),126))</f>
        <v>51</v>
      </c>
      <c r="O199" s="130"/>
      <c r="P199" s="130"/>
      <c r="Q199" s="347"/>
      <c r="R199" s="130"/>
      <c r="S199" s="130"/>
      <c r="T199" s="319"/>
      <c r="U199" s="214"/>
      <c r="V199" s="251"/>
      <c r="W199" s="215"/>
      <c r="X199" s="130"/>
      <c r="Y199" s="130"/>
      <c r="Z199" s="131"/>
      <c r="AA199" s="134" t="s">
        <v>135</v>
      </c>
    </row>
    <row r="200" spans="1:27" s="48" customFormat="1" ht="13">
      <c r="A200" s="39" t="s">
        <v>93</v>
      </c>
      <c r="B200" s="37" t="s">
        <v>2</v>
      </c>
      <c r="C200" s="49"/>
      <c r="D200" s="130"/>
      <c r="E200" s="319"/>
      <c r="F200" s="49"/>
      <c r="G200" s="130"/>
      <c r="H200" s="319"/>
      <c r="I200" s="96">
        <f>I150</f>
        <v>-81.969100130080548</v>
      </c>
      <c r="J200" s="243">
        <f>J150</f>
        <v>-81.969100130080548</v>
      </c>
      <c r="K200" s="321">
        <f>K150</f>
        <v>-76.569100130080557</v>
      </c>
      <c r="L200" s="189"/>
      <c r="M200" s="249"/>
      <c r="N200" s="345"/>
      <c r="O200" s="130"/>
      <c r="P200" s="130"/>
      <c r="Q200" s="347"/>
      <c r="R200" s="130"/>
      <c r="S200" s="130"/>
      <c r="T200" s="319"/>
      <c r="U200" s="189">
        <f>U102</f>
        <v>28.657958995963121</v>
      </c>
      <c r="V200" s="249">
        <f>V102</f>
        <v>28.657958995963121</v>
      </c>
      <c r="W200" s="190">
        <f>W102</f>
        <v>29.007495318350237</v>
      </c>
      <c r="X200" s="130"/>
      <c r="Y200" s="130"/>
      <c r="Z200" s="131"/>
      <c r="AA200" s="134"/>
    </row>
    <row r="201" spans="1:27" s="48" customFormat="1">
      <c r="A201" s="36" t="s">
        <v>94</v>
      </c>
      <c r="B201" s="37" t="s">
        <v>2</v>
      </c>
      <c r="C201" s="49"/>
      <c r="D201" s="130"/>
      <c r="E201" s="319"/>
      <c r="F201" s="49"/>
      <c r="G201" s="130"/>
      <c r="H201" s="319"/>
      <c r="I201" s="91">
        <f>I200+U200</f>
        <v>-53.311141134117427</v>
      </c>
      <c r="J201" s="238">
        <f>J200+V200</f>
        <v>-53.311141134117427</v>
      </c>
      <c r="K201" s="318">
        <f>K200+W200</f>
        <v>-47.561604811730319</v>
      </c>
      <c r="L201" s="224">
        <f t="shared" ref="L201:N202" si="23">IF(I201&lt;-156,0,IF(I201&lt;-31,157+CEILING(I201,-1),126))</f>
        <v>103</v>
      </c>
      <c r="M201" s="271">
        <f t="shared" si="23"/>
        <v>103</v>
      </c>
      <c r="N201" s="344">
        <f t="shared" si="23"/>
        <v>109</v>
      </c>
      <c r="O201" s="130"/>
      <c r="P201" s="130"/>
      <c r="Q201" s="347"/>
      <c r="R201" s="130"/>
      <c r="S201" s="130"/>
      <c r="T201" s="319"/>
      <c r="U201" s="214"/>
      <c r="V201" s="251"/>
      <c r="W201" s="215"/>
      <c r="X201" s="130"/>
      <c r="Y201" s="130"/>
      <c r="Z201" s="131"/>
      <c r="AA201" s="134" t="s">
        <v>135</v>
      </c>
    </row>
    <row r="202" spans="1:27" s="48" customFormat="1">
      <c r="A202" s="36" t="s">
        <v>250</v>
      </c>
      <c r="B202" s="37" t="s">
        <v>2</v>
      </c>
      <c r="C202" s="49"/>
      <c r="D202" s="130"/>
      <c r="E202" s="319"/>
      <c r="F202" s="49"/>
      <c r="G202" s="130"/>
      <c r="H202" s="319"/>
      <c r="I202" s="95">
        <f>I203-U203</f>
        <v>-110.62705912604366</v>
      </c>
      <c r="J202" s="242">
        <f>J203-V203</f>
        <v>-110.62705912604366</v>
      </c>
      <c r="K202" s="320">
        <f>K203-W203</f>
        <v>-105.57659544843079</v>
      </c>
      <c r="L202" s="224">
        <f t="shared" si="23"/>
        <v>46</v>
      </c>
      <c r="M202" s="271">
        <f t="shared" si="23"/>
        <v>46</v>
      </c>
      <c r="N202" s="344">
        <f t="shared" si="23"/>
        <v>51</v>
      </c>
      <c r="O202" s="130"/>
      <c r="P202" s="130"/>
      <c r="Q202" s="347"/>
      <c r="R202" s="130"/>
      <c r="S202" s="130"/>
      <c r="T202" s="319"/>
      <c r="U202" s="214"/>
      <c r="V202" s="251"/>
      <c r="W202" s="215"/>
      <c r="X202" s="130"/>
      <c r="Y202" s="130"/>
      <c r="Z202" s="131"/>
      <c r="AA202" s="134" t="s">
        <v>135</v>
      </c>
    </row>
    <row r="203" spans="1:27" s="48" customFormat="1" ht="13">
      <c r="A203" s="39" t="s">
        <v>251</v>
      </c>
      <c r="B203" s="37" t="s">
        <v>2</v>
      </c>
      <c r="C203" s="49"/>
      <c r="D203" s="130"/>
      <c r="E203" s="319"/>
      <c r="F203" s="49"/>
      <c r="G203" s="130"/>
      <c r="H203" s="319"/>
      <c r="I203" s="96">
        <f>I151</f>
        <v>-81.969100130080548</v>
      </c>
      <c r="J203" s="243">
        <f>J151</f>
        <v>-81.969100130080548</v>
      </c>
      <c r="K203" s="321">
        <f>K151</f>
        <v>-76.569100130080557</v>
      </c>
      <c r="L203" s="224"/>
      <c r="M203" s="271"/>
      <c r="N203" s="344"/>
      <c r="O203" s="130"/>
      <c r="P203" s="130"/>
      <c r="Q203" s="347"/>
      <c r="R203" s="130"/>
      <c r="S203" s="130"/>
      <c r="T203" s="319"/>
      <c r="U203" s="189">
        <f>U104</f>
        <v>28.657958995963121</v>
      </c>
      <c r="V203" s="249">
        <f>V104</f>
        <v>28.657958995963121</v>
      </c>
      <c r="W203" s="190">
        <f>W104</f>
        <v>29.007495318350237</v>
      </c>
      <c r="X203" s="130"/>
      <c r="Y203" s="130"/>
      <c r="Z203" s="131"/>
      <c r="AA203" s="134"/>
    </row>
    <row r="204" spans="1:27" s="48" customFormat="1">
      <c r="A204" s="36" t="s">
        <v>252</v>
      </c>
      <c r="B204" s="37" t="s">
        <v>2</v>
      </c>
      <c r="C204" s="49"/>
      <c r="D204" s="130"/>
      <c r="E204" s="319"/>
      <c r="F204" s="49"/>
      <c r="G204" s="130"/>
      <c r="H204" s="319"/>
      <c r="I204" s="91">
        <f>I203+U203</f>
        <v>-53.311141134117427</v>
      </c>
      <c r="J204" s="238">
        <f>J203+V203</f>
        <v>-53.311141134117427</v>
      </c>
      <c r="K204" s="318">
        <f>K203+W203</f>
        <v>-47.561604811730319</v>
      </c>
      <c r="L204" s="224">
        <f>IF(I204&lt;-156,0,IF(I204&lt;-31,157+CEILING(I204,-1),126))</f>
        <v>103</v>
      </c>
      <c r="M204" s="271">
        <f>IF(J204&lt;-156,0,IF(J204&lt;-31,157+CEILING(J204,-1),126))</f>
        <v>103</v>
      </c>
      <c r="N204" s="344">
        <f>IF(K204&lt;-156,0,IF(K204&lt;-31,157+CEILING(K204,-1),126))</f>
        <v>109</v>
      </c>
      <c r="O204" s="130"/>
      <c r="P204" s="130"/>
      <c r="Q204" s="347"/>
      <c r="R204" s="130"/>
      <c r="S204" s="130"/>
      <c r="T204" s="319"/>
      <c r="U204" s="214"/>
      <c r="V204" s="251"/>
      <c r="W204" s="215"/>
      <c r="X204" s="130"/>
      <c r="Y204" s="130"/>
      <c r="Z204" s="131"/>
      <c r="AA204" s="134" t="s">
        <v>135</v>
      </c>
    </row>
    <row r="205" spans="1:27" s="48" customFormat="1">
      <c r="A205" s="71"/>
      <c r="B205" s="93"/>
      <c r="C205" s="47"/>
      <c r="D205" s="24"/>
      <c r="E205" s="154"/>
      <c r="F205" s="47"/>
      <c r="G205" s="24"/>
      <c r="H205" s="154"/>
      <c r="I205" s="47"/>
      <c r="J205" s="24"/>
      <c r="K205" s="154"/>
      <c r="L205" s="44"/>
      <c r="M205" s="237"/>
      <c r="N205" s="331"/>
      <c r="O205" s="24"/>
      <c r="P205" s="24"/>
      <c r="Q205" s="240"/>
      <c r="R205" s="24"/>
      <c r="S205" s="24"/>
      <c r="T205" s="154"/>
      <c r="U205" s="216"/>
      <c r="V205" s="252"/>
      <c r="W205" s="217"/>
      <c r="X205" s="24"/>
      <c r="Y205" s="24"/>
      <c r="Z205" s="132"/>
      <c r="AA205" s="57"/>
    </row>
    <row r="206" spans="1:27" s="48" customFormat="1">
      <c r="A206" s="36" t="s">
        <v>86</v>
      </c>
      <c r="B206" s="37" t="s">
        <v>2</v>
      </c>
      <c r="C206" s="49"/>
      <c r="D206" s="130"/>
      <c r="E206" s="319"/>
      <c r="F206" s="49"/>
      <c r="G206" s="130"/>
      <c r="H206" s="319"/>
      <c r="I206" s="95">
        <f>I207-U207</f>
        <v>-11.024264068711922</v>
      </c>
      <c r="J206" s="242">
        <f>J207-V207</f>
        <v>-11.024264068711922</v>
      </c>
      <c r="K206" s="320">
        <f>K207-W207</f>
        <v>-11.424264068711928</v>
      </c>
      <c r="L206" s="224">
        <f>IF(I206&lt;0,CEILING(I206,-1),CEILING(I206,1))</f>
        <v>-12</v>
      </c>
      <c r="M206" s="271">
        <f>IF(J206&lt;0,CEILING(J206,-1),CEILING(J206,1))</f>
        <v>-12</v>
      </c>
      <c r="N206" s="344">
        <f>IF(K206&lt;0,CEILING(K206,-1),CEILING(K206,1))</f>
        <v>-12</v>
      </c>
      <c r="O206" s="130"/>
      <c r="P206" s="130"/>
      <c r="Q206" s="347"/>
      <c r="R206" s="130"/>
      <c r="S206" s="130"/>
      <c r="T206" s="319"/>
      <c r="U206" s="214"/>
      <c r="V206" s="251"/>
      <c r="W206" s="215"/>
      <c r="X206" s="130"/>
      <c r="Y206" s="130"/>
      <c r="Z206" s="131"/>
      <c r="AA206" s="134" t="s">
        <v>135</v>
      </c>
    </row>
    <row r="207" spans="1:27" s="48" customFormat="1" ht="13">
      <c r="A207" s="39" t="s">
        <v>87</v>
      </c>
      <c r="B207" s="37" t="s">
        <v>2</v>
      </c>
      <c r="C207" s="49"/>
      <c r="D207" s="130"/>
      <c r="E207" s="319"/>
      <c r="F207" s="49"/>
      <c r="G207" s="130"/>
      <c r="H207" s="319"/>
      <c r="I207" s="96">
        <f>I152</f>
        <v>-4.5999999999999943</v>
      </c>
      <c r="J207" s="243">
        <f>J152</f>
        <v>-4.5999999999999943</v>
      </c>
      <c r="K207" s="321">
        <f>K152</f>
        <v>-5</v>
      </c>
      <c r="L207" s="189"/>
      <c r="M207" s="249"/>
      <c r="N207" s="345"/>
      <c r="O207" s="130"/>
      <c r="P207" s="130"/>
      <c r="Q207" s="347"/>
      <c r="R207" s="130"/>
      <c r="S207" s="130"/>
      <c r="T207" s="319"/>
      <c r="U207" s="189">
        <f>U108</f>
        <v>6.4242640687119286</v>
      </c>
      <c r="V207" s="249">
        <f>V108</f>
        <v>6.4242640687119286</v>
      </c>
      <c r="W207" s="190">
        <f>W108</f>
        <v>6.4242640687119286</v>
      </c>
      <c r="X207" s="130"/>
      <c r="Y207" s="130"/>
      <c r="Z207" s="131"/>
      <c r="AA207" s="134"/>
    </row>
    <row r="208" spans="1:27" s="48" customFormat="1">
      <c r="A208" s="36" t="s">
        <v>254</v>
      </c>
      <c r="B208" s="37" t="s">
        <v>2</v>
      </c>
      <c r="C208" s="49"/>
      <c r="D208" s="130"/>
      <c r="E208" s="319"/>
      <c r="F208" s="49"/>
      <c r="G208" s="130"/>
      <c r="H208" s="319"/>
      <c r="I208" s="91">
        <f>I207+U207</f>
        <v>1.8242640687119343</v>
      </c>
      <c r="J208" s="238">
        <f>J207+V207</f>
        <v>1.8242640687119343</v>
      </c>
      <c r="K208" s="318">
        <f>K207+W207</f>
        <v>1.4242640687119286</v>
      </c>
      <c r="L208" s="224">
        <f t="shared" ref="L208:N209" si="24">IF(I208&lt;0,CEILING(I208,-1),CEILING(I208,1))</f>
        <v>2</v>
      </c>
      <c r="M208" s="271">
        <f t="shared" si="24"/>
        <v>2</v>
      </c>
      <c r="N208" s="344">
        <f t="shared" si="24"/>
        <v>2</v>
      </c>
      <c r="O208" s="130"/>
      <c r="P208" s="130"/>
      <c r="Q208" s="347"/>
      <c r="R208" s="130"/>
      <c r="S208" s="130"/>
      <c r="T208" s="319"/>
      <c r="U208" s="214"/>
      <c r="V208" s="251"/>
      <c r="W208" s="215"/>
      <c r="X208" s="130"/>
      <c r="Y208" s="130"/>
      <c r="Z208" s="131"/>
      <c r="AA208" s="134" t="s">
        <v>135</v>
      </c>
    </row>
    <row r="209" spans="1:27" s="48" customFormat="1" ht="13">
      <c r="A209" s="36" t="s">
        <v>255</v>
      </c>
      <c r="B209" s="37" t="s">
        <v>2</v>
      </c>
      <c r="C209" s="49"/>
      <c r="D209" s="130"/>
      <c r="E209" s="319"/>
      <c r="F209" s="49"/>
      <c r="G209" s="130"/>
      <c r="H209" s="319"/>
      <c r="I209" s="95">
        <f>I210-U210</f>
        <v>-11.024264068711922</v>
      </c>
      <c r="J209" s="242">
        <f>J210-V210</f>
        <v>-11.024264068711922</v>
      </c>
      <c r="K209" s="320">
        <f>K210-W210</f>
        <v>-11.424264068711928</v>
      </c>
      <c r="L209" s="224">
        <f t="shared" si="24"/>
        <v>-12</v>
      </c>
      <c r="M209" s="271">
        <f t="shared" si="24"/>
        <v>-12</v>
      </c>
      <c r="N209" s="344">
        <f t="shared" si="24"/>
        <v>-12</v>
      </c>
      <c r="O209" s="130"/>
      <c r="P209" s="130"/>
      <c r="Q209" s="347"/>
      <c r="R209" s="130"/>
      <c r="S209" s="130"/>
      <c r="T209" s="319"/>
      <c r="U209" s="189"/>
      <c r="V209" s="249"/>
      <c r="W209" s="190"/>
      <c r="X209" s="130"/>
      <c r="Y209" s="130"/>
      <c r="Z209" s="131"/>
      <c r="AA209" s="134" t="s">
        <v>135</v>
      </c>
    </row>
    <row r="210" spans="1:27" s="48" customFormat="1" ht="13">
      <c r="A210" s="39" t="s">
        <v>253</v>
      </c>
      <c r="B210" s="37" t="s">
        <v>2</v>
      </c>
      <c r="C210" s="49"/>
      <c r="D210" s="130"/>
      <c r="E210" s="319"/>
      <c r="F210" s="49"/>
      <c r="G210" s="130"/>
      <c r="H210" s="319"/>
      <c r="I210" s="96">
        <f>I153</f>
        <v>-4.5999999999999943</v>
      </c>
      <c r="J210" s="243">
        <f>J153</f>
        <v>-4.5999999999999943</v>
      </c>
      <c r="K210" s="321">
        <f>K153</f>
        <v>-5</v>
      </c>
      <c r="L210" s="189"/>
      <c r="M210" s="249"/>
      <c r="N210" s="345"/>
      <c r="O210" s="130"/>
      <c r="P210" s="130"/>
      <c r="Q210" s="347"/>
      <c r="R210" s="130"/>
      <c r="S210" s="130"/>
      <c r="T210" s="319"/>
      <c r="U210" s="189">
        <f>U110</f>
        <v>6.4242640687119286</v>
      </c>
      <c r="V210" s="249">
        <f>V110</f>
        <v>6.4242640687119286</v>
      </c>
      <c r="W210" s="190">
        <f>W110</f>
        <v>6.4242640687119286</v>
      </c>
      <c r="X210" s="130"/>
      <c r="Y210" s="130"/>
      <c r="Z210" s="131"/>
      <c r="AA210" s="134"/>
    </row>
    <row r="211" spans="1:27" s="48" customFormat="1">
      <c r="A211" s="36" t="s">
        <v>256</v>
      </c>
      <c r="B211" s="37" t="s">
        <v>2</v>
      </c>
      <c r="C211" s="49"/>
      <c r="D211" s="130"/>
      <c r="E211" s="319"/>
      <c r="F211" s="49"/>
      <c r="G211" s="130"/>
      <c r="H211" s="319"/>
      <c r="I211" s="91">
        <f>I210+U210</f>
        <v>1.8242640687119343</v>
      </c>
      <c r="J211" s="238">
        <f>J210+V210</f>
        <v>1.8242640687119343</v>
      </c>
      <c r="K211" s="318">
        <f>K210+W210</f>
        <v>1.4242640687119286</v>
      </c>
      <c r="L211" s="224">
        <f>IF(I211&lt;0,CEILING(I211,-1),CEILING(I211,1))</f>
        <v>2</v>
      </c>
      <c r="M211" s="271">
        <f>IF(J211&lt;0,CEILING(J211,-1),CEILING(J211,1))</f>
        <v>2</v>
      </c>
      <c r="N211" s="344">
        <f>IF(K211&lt;0,CEILING(K211,-1),CEILING(K211,1))</f>
        <v>2</v>
      </c>
      <c r="O211" s="130"/>
      <c r="P211" s="130"/>
      <c r="Q211" s="347"/>
      <c r="R211" s="130"/>
      <c r="S211" s="130"/>
      <c r="T211" s="319"/>
      <c r="U211" s="214"/>
      <c r="V211" s="251"/>
      <c r="W211" s="215"/>
      <c r="X211" s="130"/>
      <c r="Y211" s="130"/>
      <c r="Z211" s="131"/>
      <c r="AA211" s="134" t="s">
        <v>135</v>
      </c>
    </row>
    <row r="212" spans="1:27" s="48" customFormat="1">
      <c r="A212" s="71"/>
      <c r="B212" s="93"/>
      <c r="C212" s="47"/>
      <c r="D212" s="24"/>
      <c r="E212" s="154"/>
      <c r="F212" s="47"/>
      <c r="G212" s="24"/>
      <c r="H212" s="154"/>
      <c r="I212" s="47"/>
      <c r="J212" s="24"/>
      <c r="K212" s="154"/>
      <c r="L212" s="44"/>
      <c r="M212" s="237"/>
      <c r="N212" s="331"/>
      <c r="O212" s="24"/>
      <c r="P212" s="24"/>
      <c r="Q212" s="240"/>
      <c r="R212" s="24"/>
      <c r="S212" s="24"/>
      <c r="T212" s="154"/>
      <c r="U212" s="216"/>
      <c r="V212" s="252"/>
      <c r="W212" s="217"/>
      <c r="X212" s="24"/>
      <c r="Y212" s="24"/>
      <c r="Z212" s="132"/>
      <c r="AA212" s="57"/>
    </row>
    <row r="213" spans="1:27" s="48" customFormat="1">
      <c r="A213" s="36" t="s">
        <v>186</v>
      </c>
      <c r="B213" s="37" t="s">
        <v>2</v>
      </c>
      <c r="C213" s="49"/>
      <c r="D213" s="130"/>
      <c r="E213" s="319"/>
      <c r="F213" s="49"/>
      <c r="G213" s="130"/>
      <c r="H213" s="319"/>
      <c r="I213" s="95">
        <f>I214-U214</f>
        <v>-8</v>
      </c>
      <c r="J213" s="242">
        <f>J214-V214</f>
        <v>-8</v>
      </c>
      <c r="K213" s="320">
        <f>K214-W214</f>
        <v>-8</v>
      </c>
      <c r="L213" s="224">
        <f>IF(I213&lt;0,CEILING(I213,-1),CEILING(I213,1))</f>
        <v>-8</v>
      </c>
      <c r="M213" s="271">
        <f>IF(J213&lt;0,CEILING(J213,-1),CEILING(J213,1))</f>
        <v>-8</v>
      </c>
      <c r="N213" s="344">
        <f>IF(K213&lt;0,CEILING(K213,-1),CEILING(K213,1))</f>
        <v>-8</v>
      </c>
      <c r="O213" s="130"/>
      <c r="P213" s="130"/>
      <c r="Q213" s="347"/>
      <c r="R213" s="130"/>
      <c r="S213" s="130"/>
      <c r="T213" s="319"/>
      <c r="U213" s="214"/>
      <c r="V213" s="251"/>
      <c r="W213" s="215"/>
      <c r="X213" s="130"/>
      <c r="Y213" s="130"/>
      <c r="Z213" s="131"/>
      <c r="AA213" s="134" t="s">
        <v>135</v>
      </c>
    </row>
    <row r="214" spans="1:27" s="48" customFormat="1" ht="13">
      <c r="A214" s="39" t="s">
        <v>185</v>
      </c>
      <c r="B214" s="37" t="s">
        <v>2</v>
      </c>
      <c r="C214" s="49"/>
      <c r="D214" s="130"/>
      <c r="E214" s="319"/>
      <c r="F214" s="49"/>
      <c r="G214" s="130"/>
      <c r="H214" s="319"/>
      <c r="I214" s="96">
        <v>0</v>
      </c>
      <c r="J214" s="243">
        <v>0</v>
      </c>
      <c r="K214" s="321">
        <v>0</v>
      </c>
      <c r="L214" s="189"/>
      <c r="M214" s="249"/>
      <c r="N214" s="345">
        <v>0</v>
      </c>
      <c r="O214" s="130"/>
      <c r="P214" s="130"/>
      <c r="Q214" s="347"/>
      <c r="R214" s="130"/>
      <c r="S214" s="130"/>
      <c r="T214" s="319"/>
      <c r="U214" s="189">
        <f>ROUND(U114,1)</f>
        <v>8</v>
      </c>
      <c r="V214" s="249">
        <f>ROUND(V114,1)</f>
        <v>8</v>
      </c>
      <c r="W214" s="190">
        <f>ROUND(W114,1)</f>
        <v>8</v>
      </c>
      <c r="X214" s="130"/>
      <c r="Y214" s="130"/>
      <c r="Z214" s="131"/>
      <c r="AA214" s="134"/>
    </row>
    <row r="215" spans="1:27" s="48" customFormat="1">
      <c r="A215" s="36" t="s">
        <v>187</v>
      </c>
      <c r="B215" s="37" t="s">
        <v>2</v>
      </c>
      <c r="C215" s="49"/>
      <c r="D215" s="130"/>
      <c r="E215" s="319"/>
      <c r="F215" s="49"/>
      <c r="G215" s="130"/>
      <c r="H215" s="319"/>
      <c r="I215" s="91">
        <f>I214+U214</f>
        <v>8</v>
      </c>
      <c r="J215" s="238">
        <f>J214+V214</f>
        <v>8</v>
      </c>
      <c r="K215" s="318">
        <f>K214+W214</f>
        <v>8</v>
      </c>
      <c r="L215" s="224">
        <f t="shared" ref="L215:N216" si="25">IF(I215&lt;0,CEILING(I215,-1),CEILING(I215,1))</f>
        <v>8</v>
      </c>
      <c r="M215" s="271">
        <f t="shared" si="25"/>
        <v>8</v>
      </c>
      <c r="N215" s="344">
        <f t="shared" si="25"/>
        <v>8</v>
      </c>
      <c r="O215" s="130"/>
      <c r="P215" s="130"/>
      <c r="Q215" s="347"/>
      <c r="R215" s="130"/>
      <c r="S215" s="130"/>
      <c r="T215" s="319"/>
      <c r="U215" s="214"/>
      <c r="V215" s="251"/>
      <c r="W215" s="215"/>
      <c r="X215" s="130"/>
      <c r="Y215" s="130"/>
      <c r="Z215" s="131"/>
      <c r="AA215" s="134" t="s">
        <v>135</v>
      </c>
    </row>
    <row r="216" spans="1:27" s="48" customFormat="1">
      <c r="A216" s="36" t="s">
        <v>257</v>
      </c>
      <c r="B216" s="37" t="s">
        <v>2</v>
      </c>
      <c r="C216" s="49"/>
      <c r="D216" s="130"/>
      <c r="E216" s="319"/>
      <c r="F216" s="49"/>
      <c r="G216" s="130"/>
      <c r="H216" s="319"/>
      <c r="I216" s="95">
        <f>I217-U217</f>
        <v>-8</v>
      </c>
      <c r="J216" s="242">
        <f>J217-V217</f>
        <v>-8</v>
      </c>
      <c r="K216" s="320">
        <f>K217-W217</f>
        <v>-8</v>
      </c>
      <c r="L216" s="224">
        <f t="shared" si="25"/>
        <v>-8</v>
      </c>
      <c r="M216" s="271">
        <f t="shared" si="25"/>
        <v>-8</v>
      </c>
      <c r="N216" s="344">
        <f t="shared" si="25"/>
        <v>-8</v>
      </c>
      <c r="O216" s="130"/>
      <c r="P216" s="130"/>
      <c r="Q216" s="347"/>
      <c r="R216" s="130"/>
      <c r="S216" s="130"/>
      <c r="T216" s="319"/>
      <c r="U216" s="214"/>
      <c r="V216" s="251"/>
      <c r="W216" s="215"/>
      <c r="X216" s="130"/>
      <c r="Y216" s="130"/>
      <c r="Z216" s="131"/>
      <c r="AA216" s="134" t="s">
        <v>135</v>
      </c>
    </row>
    <row r="217" spans="1:27" s="48" customFormat="1" ht="13">
      <c r="A217" s="39" t="s">
        <v>258</v>
      </c>
      <c r="B217" s="37" t="s">
        <v>2</v>
      </c>
      <c r="C217" s="49"/>
      <c r="D217" s="130"/>
      <c r="E217" s="319"/>
      <c r="F217" s="49"/>
      <c r="G217" s="130"/>
      <c r="H217" s="319"/>
      <c r="I217" s="96">
        <v>0</v>
      </c>
      <c r="J217" s="243">
        <v>0</v>
      </c>
      <c r="K217" s="321">
        <v>0</v>
      </c>
      <c r="L217" s="189"/>
      <c r="M217" s="249"/>
      <c r="N217" s="345">
        <v>0</v>
      </c>
      <c r="O217" s="130"/>
      <c r="P217" s="130"/>
      <c r="Q217" s="347"/>
      <c r="R217" s="130"/>
      <c r="S217" s="130"/>
      <c r="T217" s="319"/>
      <c r="U217" s="189">
        <f>ROUND(U116,1)</f>
        <v>8</v>
      </c>
      <c r="V217" s="249">
        <f>ROUND(V116,1)</f>
        <v>8</v>
      </c>
      <c r="W217" s="190">
        <f>ROUND(W116,1)</f>
        <v>8</v>
      </c>
      <c r="X217" s="130"/>
      <c r="Y217" s="130"/>
      <c r="Z217" s="131"/>
      <c r="AA217" s="134"/>
    </row>
    <row r="218" spans="1:27" s="48" customFormat="1">
      <c r="A218" s="36" t="s">
        <v>259</v>
      </c>
      <c r="B218" s="37" t="s">
        <v>2</v>
      </c>
      <c r="C218" s="49"/>
      <c r="D218" s="130"/>
      <c r="E218" s="319"/>
      <c r="F218" s="49"/>
      <c r="G218" s="130"/>
      <c r="H218" s="319"/>
      <c r="I218" s="91">
        <f>I217+U217</f>
        <v>8</v>
      </c>
      <c r="J218" s="238">
        <f>J217+V217</f>
        <v>8</v>
      </c>
      <c r="K218" s="318">
        <f>K217+W217</f>
        <v>8</v>
      </c>
      <c r="L218" s="224">
        <f>IF(I218&lt;0,CEILING(I218,-1),CEILING(I218,1))</f>
        <v>8</v>
      </c>
      <c r="M218" s="271">
        <f>IF(J218&lt;0,CEILING(J218,-1),CEILING(J218,1))</f>
        <v>8</v>
      </c>
      <c r="N218" s="344">
        <f>IF(K218&lt;0,CEILING(K218,-1),CEILING(K218,1))</f>
        <v>8</v>
      </c>
      <c r="O218" s="130"/>
      <c r="P218" s="130"/>
      <c r="Q218" s="347"/>
      <c r="R218" s="130"/>
      <c r="S218" s="130"/>
      <c r="T218" s="319"/>
      <c r="U218" s="214"/>
      <c r="V218" s="251"/>
      <c r="W218" s="215"/>
      <c r="X218" s="130"/>
      <c r="Y218" s="130"/>
      <c r="Z218" s="131"/>
      <c r="AA218" s="134" t="s">
        <v>135</v>
      </c>
    </row>
    <row r="219" spans="1:27" s="48" customFormat="1">
      <c r="A219" s="71"/>
      <c r="B219" s="93"/>
      <c r="C219" s="47"/>
      <c r="D219" s="24"/>
      <c r="E219" s="154"/>
      <c r="F219" s="47"/>
      <c r="G219" s="24"/>
      <c r="H219" s="154"/>
      <c r="I219" s="47"/>
      <c r="J219" s="24"/>
      <c r="K219" s="154"/>
      <c r="L219" s="44"/>
      <c r="M219" s="237"/>
      <c r="N219" s="331"/>
      <c r="O219" s="24"/>
      <c r="P219" s="24"/>
      <c r="Q219" s="240"/>
      <c r="R219" s="24"/>
      <c r="S219" s="24"/>
      <c r="T219" s="154"/>
      <c r="U219" s="216"/>
      <c r="V219" s="252"/>
      <c r="W219" s="217"/>
      <c r="X219" s="24"/>
      <c r="Y219" s="24"/>
      <c r="Z219" s="132"/>
      <c r="AA219" s="57"/>
    </row>
    <row r="220" spans="1:27" s="48" customFormat="1">
      <c r="A220" s="36" t="s">
        <v>188</v>
      </c>
      <c r="B220" s="37" t="s">
        <v>2</v>
      </c>
      <c r="C220" s="49"/>
      <c r="D220" s="130"/>
      <c r="E220" s="319"/>
      <c r="F220" s="49"/>
      <c r="G220" s="130"/>
      <c r="H220" s="319"/>
      <c r="I220" s="95">
        <f>I221-U221</f>
        <v>-8</v>
      </c>
      <c r="J220" s="242">
        <f>J221-V221</f>
        <v>-8</v>
      </c>
      <c r="K220" s="320">
        <f>K221-W221</f>
        <v>-8</v>
      </c>
      <c r="L220" s="224">
        <f>IF(I220&lt;0,CEILING(I220,-1),CEILING(I220,1))</f>
        <v>-8</v>
      </c>
      <c r="M220" s="271">
        <f>IF(J220&lt;0,CEILING(J220,-1),CEILING(J220,1))</f>
        <v>-8</v>
      </c>
      <c r="N220" s="344">
        <f>IF(K220&lt;0,CEILING(K220,-1),CEILING(K220,1))</f>
        <v>-8</v>
      </c>
      <c r="O220" s="130"/>
      <c r="P220" s="130"/>
      <c r="Q220" s="347"/>
      <c r="R220" s="130"/>
      <c r="S220" s="130"/>
      <c r="T220" s="319"/>
      <c r="U220" s="214"/>
      <c r="V220" s="251"/>
      <c r="W220" s="215"/>
      <c r="X220" s="130"/>
      <c r="Y220" s="130"/>
      <c r="Z220" s="131"/>
      <c r="AA220" s="134" t="s">
        <v>135</v>
      </c>
    </row>
    <row r="221" spans="1:27" s="48" customFormat="1" ht="13">
      <c r="A221" s="39" t="s">
        <v>189</v>
      </c>
      <c r="B221" s="37" t="s">
        <v>2</v>
      </c>
      <c r="C221" s="49"/>
      <c r="D221" s="130"/>
      <c r="E221" s="319"/>
      <c r="F221" s="49"/>
      <c r="G221" s="130"/>
      <c r="H221" s="319"/>
      <c r="I221" s="96">
        <v>0</v>
      </c>
      <c r="J221" s="243">
        <v>0</v>
      </c>
      <c r="K221" s="321">
        <v>0</v>
      </c>
      <c r="L221" s="189"/>
      <c r="M221" s="249"/>
      <c r="N221" s="345"/>
      <c r="O221" s="130"/>
      <c r="P221" s="130"/>
      <c r="Q221" s="347"/>
      <c r="R221" s="130"/>
      <c r="S221" s="130"/>
      <c r="T221" s="319"/>
      <c r="U221" s="189">
        <f>ROUND(U120,1)</f>
        <v>8</v>
      </c>
      <c r="V221" s="249">
        <f>ROUND(V120,1)</f>
        <v>8</v>
      </c>
      <c r="W221" s="190">
        <f>ROUND(W120,1)</f>
        <v>8</v>
      </c>
      <c r="X221" s="130"/>
      <c r="Y221" s="130"/>
      <c r="Z221" s="131"/>
      <c r="AA221" s="134"/>
    </row>
    <row r="222" spans="1:27" s="48" customFormat="1">
      <c r="A222" s="36" t="s">
        <v>190</v>
      </c>
      <c r="B222" s="37" t="s">
        <v>2</v>
      </c>
      <c r="C222" s="49"/>
      <c r="D222" s="130"/>
      <c r="E222" s="319"/>
      <c r="F222" s="49"/>
      <c r="G222" s="130"/>
      <c r="H222" s="319"/>
      <c r="I222" s="91">
        <f>I221+U221</f>
        <v>8</v>
      </c>
      <c r="J222" s="238">
        <f>J221+V221</f>
        <v>8</v>
      </c>
      <c r="K222" s="318">
        <f>K221+W221</f>
        <v>8</v>
      </c>
      <c r="L222" s="224">
        <f t="shared" ref="L222:N223" si="26">IF(I222&lt;0,CEILING(I222,-1),CEILING(I222,1))</f>
        <v>8</v>
      </c>
      <c r="M222" s="271">
        <f t="shared" si="26"/>
        <v>8</v>
      </c>
      <c r="N222" s="344">
        <f t="shared" si="26"/>
        <v>8</v>
      </c>
      <c r="O222" s="130"/>
      <c r="P222" s="130"/>
      <c r="Q222" s="347"/>
      <c r="R222" s="130"/>
      <c r="S222" s="130"/>
      <c r="T222" s="319"/>
      <c r="U222" s="214"/>
      <c r="V222" s="251"/>
      <c r="W222" s="215"/>
      <c r="X222" s="130"/>
      <c r="Y222" s="130"/>
      <c r="Z222" s="131"/>
      <c r="AA222" s="134" t="s">
        <v>135</v>
      </c>
    </row>
    <row r="223" spans="1:27" s="48" customFormat="1">
      <c r="A223" s="36" t="s">
        <v>260</v>
      </c>
      <c r="B223" s="37" t="s">
        <v>2</v>
      </c>
      <c r="C223" s="49"/>
      <c r="D223" s="130"/>
      <c r="E223" s="319"/>
      <c r="F223" s="49"/>
      <c r="G223" s="130"/>
      <c r="H223" s="319"/>
      <c r="I223" s="95">
        <f>I224-U224</f>
        <v>-8</v>
      </c>
      <c r="J223" s="242">
        <f>J224-V224</f>
        <v>-8</v>
      </c>
      <c r="K223" s="320">
        <f>K224-W224</f>
        <v>-8</v>
      </c>
      <c r="L223" s="224">
        <f t="shared" si="26"/>
        <v>-8</v>
      </c>
      <c r="M223" s="271">
        <f t="shared" si="26"/>
        <v>-8</v>
      </c>
      <c r="N223" s="344">
        <f t="shared" si="26"/>
        <v>-8</v>
      </c>
      <c r="O223" s="130"/>
      <c r="P223" s="130"/>
      <c r="Q223" s="347"/>
      <c r="R223" s="130"/>
      <c r="S223" s="130"/>
      <c r="T223" s="319"/>
      <c r="U223" s="214"/>
      <c r="V223" s="251"/>
      <c r="W223" s="215"/>
      <c r="X223" s="130"/>
      <c r="Y223" s="130"/>
      <c r="Z223" s="131"/>
      <c r="AA223" s="134" t="s">
        <v>135</v>
      </c>
    </row>
    <row r="224" spans="1:27" s="48" customFormat="1" ht="13">
      <c r="A224" s="39" t="s">
        <v>261</v>
      </c>
      <c r="B224" s="37" t="s">
        <v>2</v>
      </c>
      <c r="C224" s="49"/>
      <c r="D224" s="130"/>
      <c r="E224" s="319"/>
      <c r="F224" s="49"/>
      <c r="G224" s="130"/>
      <c r="H224" s="319"/>
      <c r="I224" s="96">
        <v>0</v>
      </c>
      <c r="J224" s="243">
        <v>0</v>
      </c>
      <c r="K224" s="321">
        <v>0</v>
      </c>
      <c r="L224" s="189"/>
      <c r="M224" s="249"/>
      <c r="N224" s="345"/>
      <c r="O224" s="130"/>
      <c r="P224" s="130"/>
      <c r="Q224" s="347"/>
      <c r="R224" s="130"/>
      <c r="S224" s="130"/>
      <c r="T224" s="319"/>
      <c r="U224" s="189">
        <f>ROUND(U122,1)</f>
        <v>8</v>
      </c>
      <c r="V224" s="249">
        <f>ROUND(V122,1)</f>
        <v>8</v>
      </c>
      <c r="W224" s="190">
        <f>ROUND(W122,1)</f>
        <v>8</v>
      </c>
      <c r="X224" s="130"/>
      <c r="Y224" s="130"/>
      <c r="Z224" s="131"/>
      <c r="AA224" s="134"/>
    </row>
    <row r="225" spans="1:27" s="48" customFormat="1">
      <c r="A225" s="36" t="s">
        <v>262</v>
      </c>
      <c r="B225" s="37" t="s">
        <v>2</v>
      </c>
      <c r="C225" s="49"/>
      <c r="D225" s="130"/>
      <c r="E225" s="319"/>
      <c r="F225" s="49"/>
      <c r="G225" s="130"/>
      <c r="H225" s="319"/>
      <c r="I225" s="91">
        <f>I224+U224</f>
        <v>8</v>
      </c>
      <c r="J225" s="238">
        <f>J224+V224</f>
        <v>8</v>
      </c>
      <c r="K225" s="318">
        <f>K224+W224</f>
        <v>8</v>
      </c>
      <c r="L225" s="224">
        <f>IF(I225&lt;0,CEILING(I225,-1),CEILING(I225,1))</f>
        <v>8</v>
      </c>
      <c r="M225" s="271">
        <f>IF(J225&lt;0,CEILING(J225,-1),CEILING(J225,1))</f>
        <v>8</v>
      </c>
      <c r="N225" s="344">
        <f>IF(K225&lt;0,CEILING(K225,-1),CEILING(K225,1))</f>
        <v>8</v>
      </c>
      <c r="O225" s="130"/>
      <c r="P225" s="130"/>
      <c r="Q225" s="347"/>
      <c r="R225" s="130"/>
      <c r="S225" s="130"/>
      <c r="T225" s="319"/>
      <c r="U225" s="214"/>
      <c r="V225" s="251"/>
      <c r="W225" s="215"/>
      <c r="X225" s="130"/>
      <c r="Y225" s="130"/>
      <c r="Z225" s="131"/>
      <c r="AA225" s="134" t="s">
        <v>135</v>
      </c>
    </row>
    <row r="226" spans="1:27">
      <c r="A226" s="44"/>
      <c r="B226" s="26"/>
      <c r="C226" s="44"/>
      <c r="D226" s="237"/>
      <c r="E226" s="331"/>
      <c r="F226" s="44"/>
      <c r="G226" s="24"/>
      <c r="H226" s="154"/>
      <c r="I226" s="47"/>
      <c r="J226" s="24"/>
      <c r="K226" s="154"/>
      <c r="L226" s="47"/>
      <c r="M226" s="24"/>
      <c r="N226" s="154"/>
      <c r="O226" s="24"/>
      <c r="P226" s="24"/>
      <c r="Q226" s="240"/>
      <c r="R226" s="24"/>
      <c r="S226" s="24"/>
      <c r="T226" s="154"/>
      <c r="U226" s="19"/>
      <c r="V226" s="8"/>
      <c r="W226" s="59"/>
      <c r="X226" s="19"/>
      <c r="Y226" s="8"/>
      <c r="Z226" s="59"/>
      <c r="AA226" s="53"/>
    </row>
    <row r="227" spans="1:27" ht="13.5" thickBot="1">
      <c r="A227" s="51" t="s">
        <v>11</v>
      </c>
      <c r="B227" s="52"/>
      <c r="C227" s="112"/>
      <c r="D227" s="239"/>
      <c r="E227" s="332"/>
      <c r="F227" s="112"/>
      <c r="G227" s="86"/>
      <c r="H227" s="305"/>
      <c r="I227" s="61"/>
      <c r="J227" s="86"/>
      <c r="K227" s="305"/>
      <c r="L227" s="61"/>
      <c r="M227" s="86"/>
      <c r="N227" s="305"/>
      <c r="O227" s="86"/>
      <c r="P227" s="86"/>
      <c r="Q227" s="335"/>
      <c r="R227" s="86"/>
      <c r="S227" s="86"/>
      <c r="T227" s="305"/>
      <c r="U227" s="168"/>
      <c r="V227" s="253"/>
      <c r="W227" s="169"/>
      <c r="X227" s="168"/>
      <c r="Y227" s="253"/>
      <c r="Z227" s="169"/>
      <c r="AA227" s="62" t="s">
        <v>12</v>
      </c>
    </row>
  </sheetData>
  <mergeCells count="34">
    <mergeCell ref="L27:T27"/>
    <mergeCell ref="I48:K48"/>
    <mergeCell ref="L47:T47"/>
    <mergeCell ref="L63:T63"/>
    <mergeCell ref="C157:E157"/>
    <mergeCell ref="F157:H157"/>
    <mergeCell ref="I157:K157"/>
    <mergeCell ref="I64:K64"/>
    <mergeCell ref="X156:Z156"/>
    <mergeCell ref="C47:K47"/>
    <mergeCell ref="C48:E48"/>
    <mergeCell ref="F48:H48"/>
    <mergeCell ref="C64:E64"/>
    <mergeCell ref="C156:K156"/>
    <mergeCell ref="U156:W156"/>
    <mergeCell ref="L156:T156"/>
    <mergeCell ref="C63:J63"/>
    <mergeCell ref="F64:H64"/>
    <mergeCell ref="U63:W63"/>
    <mergeCell ref="C131:K131"/>
    <mergeCell ref="C132:E132"/>
    <mergeCell ref="F132:H132"/>
    <mergeCell ref="I132:K132"/>
    <mergeCell ref="C11:K11"/>
    <mergeCell ref="C12:K12"/>
    <mergeCell ref="C27:K27"/>
    <mergeCell ref="C28:E28"/>
    <mergeCell ref="F28:H28"/>
    <mergeCell ref="I28:K28"/>
    <mergeCell ref="C2:K2"/>
    <mergeCell ref="C3:E3"/>
    <mergeCell ref="F3:H3"/>
    <mergeCell ref="I3:K3"/>
    <mergeCell ref="L2:T2"/>
  </mergeCells>
  <phoneticPr fontId="30" type="noConversion"/>
  <conditionalFormatting sqref="AA227">
    <cfRule type="cellIs" dxfId="47" priority="31" stopIfTrue="1" operator="equal">
      <formula>"Yes"</formula>
    </cfRule>
    <cfRule type="cellIs" dxfId="46" priority="32" stopIfTrue="1" operator="notEqual">
      <formula>"Yes"</formula>
    </cfRule>
  </conditionalFormatting>
  <conditionalFormatting sqref="F160:G160 G167">
    <cfRule type="cellIs" dxfId="45" priority="30" stopIfTrue="1" operator="lessThan">
      <formula>X160</formula>
    </cfRule>
  </conditionalFormatting>
  <conditionalFormatting sqref="F167">
    <cfRule type="cellIs" dxfId="44" priority="29" stopIfTrue="1" operator="lessThan">
      <formula>X167</formula>
    </cfRule>
  </conditionalFormatting>
  <conditionalFormatting sqref="C176:D176">
    <cfRule type="cellIs" dxfId="43" priority="27" stopIfTrue="1" operator="greaterThan">
      <formula>X176</formula>
    </cfRule>
  </conditionalFormatting>
  <conditionalFormatting sqref="J178 J185">
    <cfRule type="cellIs" dxfId="42" priority="22" stopIfTrue="1" operator="lessThan">
      <formula>Y178</formula>
    </cfRule>
  </conditionalFormatting>
  <conditionalFormatting sqref="I178">
    <cfRule type="cellIs" dxfId="41" priority="20" stopIfTrue="1" operator="lessThan">
      <formula>X178</formula>
    </cfRule>
  </conditionalFormatting>
  <conditionalFormatting sqref="I185">
    <cfRule type="cellIs" dxfId="40" priority="19" stopIfTrue="1" operator="lessThan">
      <formula>X185</formula>
    </cfRule>
  </conditionalFormatting>
  <conditionalFormatting sqref="H160">
    <cfRule type="cellIs" dxfId="39" priority="18" stopIfTrue="1" operator="lessThan">
      <formula>Z160</formula>
    </cfRule>
  </conditionalFormatting>
  <conditionalFormatting sqref="H167">
    <cfRule type="cellIs" dxfId="38" priority="17" stopIfTrue="1" operator="lessThan">
      <formula>Z167</formula>
    </cfRule>
  </conditionalFormatting>
  <conditionalFormatting sqref="E176">
    <cfRule type="cellIs" dxfId="37" priority="15" stopIfTrue="1" operator="greaterThan">
      <formula>Z176</formula>
    </cfRule>
  </conditionalFormatting>
  <conditionalFormatting sqref="K178">
    <cfRule type="cellIs" dxfId="36" priority="14" stopIfTrue="1" operator="lessThan">
      <formula>Z178</formula>
    </cfRule>
  </conditionalFormatting>
  <conditionalFormatting sqref="K185">
    <cfRule type="cellIs" dxfId="35" priority="13" stopIfTrue="1" operator="lessThan">
      <formula>Z185</formula>
    </cfRule>
  </conditionalFormatting>
  <conditionalFormatting sqref="F163">
    <cfRule type="cellIs" dxfId="34" priority="12" stopIfTrue="1" operator="lessThan">
      <formula>X163</formula>
    </cfRule>
  </conditionalFormatting>
  <conditionalFormatting sqref="G163">
    <cfRule type="cellIs" dxfId="33" priority="11" stopIfTrue="1" operator="lessThan">
      <formula>Y163</formula>
    </cfRule>
  </conditionalFormatting>
  <conditionalFormatting sqref="H163">
    <cfRule type="cellIs" dxfId="32" priority="10" stopIfTrue="1" operator="lessThan">
      <formula>Z163</formula>
    </cfRule>
  </conditionalFormatting>
  <conditionalFormatting sqref="F170">
    <cfRule type="cellIs" dxfId="31" priority="9" stopIfTrue="1" operator="lessThan">
      <formula>X170</formula>
    </cfRule>
  </conditionalFormatting>
  <conditionalFormatting sqref="G170">
    <cfRule type="cellIs" dxfId="30" priority="8" stopIfTrue="1" operator="lessThan">
      <formula>Y170</formula>
    </cfRule>
  </conditionalFormatting>
  <conditionalFormatting sqref="H170">
    <cfRule type="cellIs" dxfId="29" priority="7" stopIfTrue="1" operator="lessThan">
      <formula>Z170</formula>
    </cfRule>
  </conditionalFormatting>
  <conditionalFormatting sqref="I181">
    <cfRule type="cellIs" dxfId="28" priority="6" stopIfTrue="1" operator="lessThan">
      <formula>X181</formula>
    </cfRule>
  </conditionalFormatting>
  <conditionalFormatting sqref="J181">
    <cfRule type="cellIs" dxfId="27" priority="5" stopIfTrue="1" operator="lessThan">
      <formula>Y181</formula>
    </cfRule>
  </conditionalFormatting>
  <conditionalFormatting sqref="K181">
    <cfRule type="cellIs" dxfId="26" priority="4" stopIfTrue="1" operator="lessThan">
      <formula>Z181</formula>
    </cfRule>
  </conditionalFormatting>
  <conditionalFormatting sqref="I188">
    <cfRule type="cellIs" dxfId="25" priority="3" stopIfTrue="1" operator="lessThan">
      <formula>X188</formula>
    </cfRule>
  </conditionalFormatting>
  <conditionalFormatting sqref="J188">
    <cfRule type="cellIs" dxfId="24" priority="2" stopIfTrue="1" operator="lessThan">
      <formula>Y188</formula>
    </cfRule>
  </conditionalFormatting>
  <conditionalFormatting sqref="K188">
    <cfRule type="cellIs" dxfId="23" priority="1" stopIfTrue="1" operator="lessThan">
      <formula>Z188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50"/>
  <sheetViews>
    <sheetView topLeftCell="A136" zoomScale="110" zoomScaleNormal="110" workbookViewId="0">
      <selection activeCell="F146" sqref="F146"/>
    </sheetView>
  </sheetViews>
  <sheetFormatPr defaultColWidth="10.7265625" defaultRowHeight="12.5"/>
  <cols>
    <col min="1" max="1" width="53.54296875" style="7" customWidth="1"/>
    <col min="2" max="2" width="11.54296875" style="7" customWidth="1"/>
    <col min="3" max="4" width="8.54296875" style="7" customWidth="1"/>
    <col min="5" max="5" width="8.54296875" style="297" customWidth="1"/>
    <col min="6" max="7" width="8.54296875" style="7" customWidth="1"/>
    <col min="8" max="8" width="8.54296875" style="297" customWidth="1"/>
    <col min="9" max="10" width="8.54296875" style="7" customWidth="1"/>
    <col min="11" max="11" width="8.54296875" style="297" customWidth="1"/>
    <col min="12" max="13" width="8.54296875" style="7" customWidth="1"/>
    <col min="14" max="14" width="8.54296875" style="297" customWidth="1"/>
    <col min="15" max="16" width="8.54296875" style="7" customWidth="1"/>
    <col min="17" max="17" width="8.54296875" style="297" customWidth="1"/>
    <col min="18" max="19" width="8.54296875" style="7" customWidth="1"/>
    <col min="20" max="20" width="8.54296875" style="297" customWidth="1"/>
    <col min="21" max="22" width="8.54296875" style="7" customWidth="1"/>
    <col min="23" max="23" width="8.54296875" style="297" customWidth="1"/>
    <col min="24" max="26" width="8.54296875" style="7" customWidth="1"/>
    <col min="27" max="27" width="45.54296875" style="7" customWidth="1"/>
    <col min="28" max="16384" width="10.7265625" style="7"/>
  </cols>
  <sheetData>
    <row r="1" spans="1:27" ht="13" thickBot="1">
      <c r="U1" s="8"/>
      <c r="V1" s="8"/>
      <c r="W1" s="308"/>
      <c r="X1" s="8"/>
      <c r="Y1" s="8"/>
      <c r="Z1" s="8"/>
      <c r="AA1" s="8"/>
    </row>
    <row r="2" spans="1:27" ht="13.5" thickBot="1">
      <c r="A2" s="9" t="s">
        <v>9</v>
      </c>
      <c r="B2" s="10"/>
      <c r="C2" s="387" t="s">
        <v>35</v>
      </c>
      <c r="D2" s="388"/>
      <c r="E2" s="388"/>
      <c r="F2" s="388"/>
      <c r="G2" s="388"/>
      <c r="H2" s="388"/>
      <c r="I2" s="388"/>
      <c r="J2" s="388"/>
      <c r="K2" s="389"/>
      <c r="L2" s="396" t="s">
        <v>38</v>
      </c>
      <c r="M2" s="388"/>
      <c r="N2" s="388"/>
      <c r="O2" s="388"/>
      <c r="P2" s="388"/>
      <c r="Q2" s="388"/>
      <c r="R2" s="388"/>
      <c r="S2" s="388"/>
      <c r="T2" s="388"/>
      <c r="U2" s="101"/>
      <c r="V2" s="89"/>
      <c r="W2" s="340"/>
      <c r="X2" s="89"/>
      <c r="Y2" s="89"/>
      <c r="Z2" s="106"/>
      <c r="AA2" s="13" t="s">
        <v>0</v>
      </c>
    </row>
    <row r="3" spans="1:27" ht="13">
      <c r="A3" s="30"/>
      <c r="B3" s="59"/>
      <c r="C3" s="390" t="s">
        <v>36</v>
      </c>
      <c r="D3" s="391"/>
      <c r="E3" s="392"/>
      <c r="F3" s="390" t="s">
        <v>37</v>
      </c>
      <c r="G3" s="393"/>
      <c r="H3" s="392"/>
      <c r="I3" s="394" t="s">
        <v>101</v>
      </c>
      <c r="J3" s="395"/>
      <c r="K3" s="392"/>
      <c r="L3" s="101"/>
      <c r="M3" s="89"/>
      <c r="N3" s="346"/>
      <c r="O3" s="101"/>
      <c r="P3" s="89"/>
      <c r="Q3" s="346"/>
      <c r="R3" s="101"/>
      <c r="S3" s="89"/>
      <c r="T3" s="346"/>
      <c r="U3" s="16"/>
      <c r="V3" s="17"/>
      <c r="W3" s="334"/>
      <c r="X3" s="17"/>
      <c r="Y3" s="17"/>
      <c r="Z3" s="118"/>
      <c r="AA3" s="105"/>
    </row>
    <row r="4" spans="1:27" ht="13">
      <c r="A4" s="30"/>
      <c r="B4" s="15" t="s">
        <v>1</v>
      </c>
      <c r="C4" s="135" t="s">
        <v>95</v>
      </c>
      <c r="D4" s="193" t="s">
        <v>96</v>
      </c>
      <c r="E4" s="298" t="s">
        <v>150</v>
      </c>
      <c r="F4" s="135" t="s">
        <v>95</v>
      </c>
      <c r="G4" s="193" t="s">
        <v>96</v>
      </c>
      <c r="H4" s="298" t="s">
        <v>150</v>
      </c>
      <c r="I4" s="135" t="s">
        <v>95</v>
      </c>
      <c r="J4" s="193" t="s">
        <v>96</v>
      </c>
      <c r="K4" s="298" t="s">
        <v>150</v>
      </c>
      <c r="L4" s="16"/>
      <c r="M4" s="17"/>
      <c r="N4" s="343"/>
      <c r="O4" s="135" t="s">
        <v>95</v>
      </c>
      <c r="P4" s="193" t="s">
        <v>96</v>
      </c>
      <c r="Q4" s="298" t="s">
        <v>150</v>
      </c>
      <c r="R4" s="135" t="s">
        <v>95</v>
      </c>
      <c r="S4" s="193" t="s">
        <v>96</v>
      </c>
      <c r="T4" s="298" t="s">
        <v>150</v>
      </c>
      <c r="U4" s="16"/>
      <c r="V4" s="17"/>
      <c r="W4" s="334"/>
      <c r="X4" s="17"/>
      <c r="Y4" s="17"/>
      <c r="Z4" s="118"/>
      <c r="AA4" s="105"/>
    </row>
    <row r="5" spans="1:27" ht="13">
      <c r="A5" s="14" t="s">
        <v>178</v>
      </c>
      <c r="B5" s="99" t="s">
        <v>27</v>
      </c>
      <c r="C5" s="291">
        <v>120</v>
      </c>
      <c r="D5" s="197">
        <f t="shared" ref="D5:E9" si="0">$C5</f>
        <v>120</v>
      </c>
      <c r="E5" s="322">
        <f t="shared" si="0"/>
        <v>120</v>
      </c>
      <c r="F5" s="19"/>
      <c r="G5" s="8"/>
      <c r="H5" s="299"/>
      <c r="I5" s="19"/>
      <c r="J5" s="8"/>
      <c r="K5" s="299"/>
      <c r="L5" s="47"/>
      <c r="M5" s="24"/>
      <c r="N5" s="154"/>
      <c r="O5" s="47"/>
      <c r="P5" s="24"/>
      <c r="Q5" s="154"/>
      <c r="R5" s="47"/>
      <c r="S5" s="24"/>
      <c r="T5" s="154"/>
      <c r="U5" s="159"/>
      <c r="V5" s="76"/>
      <c r="W5" s="336"/>
      <c r="X5" s="76"/>
      <c r="Y5" s="17"/>
      <c r="Z5" s="118"/>
      <c r="AA5" s="22" t="s">
        <v>195</v>
      </c>
    </row>
    <row r="6" spans="1:27" ht="13">
      <c r="A6" s="44" t="s">
        <v>170</v>
      </c>
      <c r="B6" s="117"/>
      <c r="C6" s="291">
        <v>240</v>
      </c>
      <c r="D6" s="292">
        <f>$C6</f>
        <v>240</v>
      </c>
      <c r="E6" s="324">
        <f>$C6</f>
        <v>240</v>
      </c>
      <c r="F6" s="19"/>
      <c r="G6" s="8"/>
      <c r="H6" s="299"/>
      <c r="I6" s="19"/>
      <c r="J6" s="8"/>
      <c r="K6" s="299"/>
      <c r="L6" s="47"/>
      <c r="M6" s="24"/>
      <c r="N6" s="154"/>
      <c r="O6" s="47"/>
      <c r="P6" s="24"/>
      <c r="Q6" s="154"/>
      <c r="R6" s="47"/>
      <c r="S6" s="24"/>
      <c r="T6" s="154"/>
      <c r="U6" s="159"/>
      <c r="V6" s="76"/>
      <c r="W6" s="336"/>
      <c r="X6" s="76"/>
      <c r="Y6" s="17"/>
      <c r="Z6" s="118"/>
      <c r="AA6" s="22" t="s">
        <v>172</v>
      </c>
    </row>
    <row r="7" spans="1:27" ht="13">
      <c r="A7" s="44" t="s">
        <v>171</v>
      </c>
      <c r="B7" s="117" t="s">
        <v>27</v>
      </c>
      <c r="C7" s="291">
        <v>120</v>
      </c>
      <c r="D7" s="292">
        <f>$C7</f>
        <v>120</v>
      </c>
      <c r="E7" s="324">
        <f>$C7</f>
        <v>120</v>
      </c>
      <c r="F7" s="19"/>
      <c r="G7" s="8"/>
      <c r="H7" s="299"/>
      <c r="I7" s="19"/>
      <c r="J7" s="8"/>
      <c r="K7" s="299"/>
      <c r="L7" s="47"/>
      <c r="M7" s="24"/>
      <c r="N7" s="154"/>
      <c r="O7" s="47"/>
      <c r="P7" s="24"/>
      <c r="Q7" s="154"/>
      <c r="R7" s="47"/>
      <c r="S7" s="24"/>
      <c r="T7" s="154"/>
      <c r="U7" s="159"/>
      <c r="V7" s="76"/>
      <c r="W7" s="336"/>
      <c r="X7" s="76"/>
      <c r="Y7" s="17"/>
      <c r="Z7" s="118"/>
      <c r="AA7" s="22" t="s">
        <v>196</v>
      </c>
    </row>
    <row r="8" spans="1:27" ht="13">
      <c r="A8" s="14" t="s">
        <v>28</v>
      </c>
      <c r="B8" s="100" t="s">
        <v>29</v>
      </c>
      <c r="C8" s="291">
        <v>100</v>
      </c>
      <c r="D8" s="197">
        <f t="shared" si="0"/>
        <v>100</v>
      </c>
      <c r="E8" s="322">
        <f t="shared" si="0"/>
        <v>100</v>
      </c>
      <c r="F8" s="19"/>
      <c r="G8" s="8"/>
      <c r="H8" s="299"/>
      <c r="I8" s="19"/>
      <c r="J8" s="8"/>
      <c r="K8" s="299"/>
      <c r="L8" s="47"/>
      <c r="M8" s="24"/>
      <c r="N8" s="154"/>
      <c r="O8" s="47"/>
      <c r="P8" s="24"/>
      <c r="Q8" s="154"/>
      <c r="R8" s="47"/>
      <c r="S8" s="24"/>
      <c r="T8" s="154"/>
      <c r="U8" s="159"/>
      <c r="V8" s="76"/>
      <c r="W8" s="336"/>
      <c r="X8" s="76"/>
      <c r="Y8" s="17"/>
      <c r="Z8" s="118"/>
      <c r="AA8" s="22" t="s">
        <v>195</v>
      </c>
    </row>
    <row r="9" spans="1:27">
      <c r="A9" s="14" t="s">
        <v>179</v>
      </c>
      <c r="B9" s="20"/>
      <c r="C9" s="143">
        <v>24</v>
      </c>
      <c r="D9" s="226">
        <f t="shared" si="0"/>
        <v>24</v>
      </c>
      <c r="E9" s="322">
        <f t="shared" si="0"/>
        <v>24</v>
      </c>
      <c r="F9" s="19"/>
      <c r="G9" s="8"/>
      <c r="H9" s="299"/>
      <c r="I9" s="148"/>
      <c r="J9" s="197"/>
      <c r="K9" s="322"/>
      <c r="L9" s="142"/>
      <c r="M9" s="23"/>
      <c r="N9" s="154"/>
      <c r="O9" s="142"/>
      <c r="P9" s="23"/>
      <c r="Q9" s="154"/>
      <c r="R9" s="142"/>
      <c r="S9" s="23"/>
      <c r="T9" s="154"/>
      <c r="U9" s="87"/>
      <c r="V9" s="21"/>
      <c r="W9" s="272"/>
      <c r="X9" s="21"/>
      <c r="Y9" s="21"/>
      <c r="Z9" s="58"/>
      <c r="AA9" s="22"/>
    </row>
    <row r="10" spans="1:27" s="8" customFormat="1" ht="16" thickBot="1">
      <c r="A10" s="19" t="s">
        <v>75</v>
      </c>
      <c r="B10" s="58" t="s">
        <v>174</v>
      </c>
      <c r="C10" s="145"/>
      <c r="D10" s="90"/>
      <c r="E10" s="325"/>
      <c r="F10" s="223">
        <f>-112.1+O20+1.1</f>
        <v>-110</v>
      </c>
      <c r="G10" s="254">
        <f>-109.5+P20+1.1</f>
        <v>-107.4</v>
      </c>
      <c r="H10" s="300">
        <f>-108.5+Q20+1.1</f>
        <v>-106.4</v>
      </c>
      <c r="I10" s="223">
        <f>-112.1+O20+1.1</f>
        <v>-110</v>
      </c>
      <c r="J10" s="254">
        <f>-109.5+P20+1.1</f>
        <v>-107.4</v>
      </c>
      <c r="K10" s="300">
        <f>-108.5+Q20+1.1</f>
        <v>-106.4</v>
      </c>
      <c r="L10" s="198"/>
      <c r="M10" s="23"/>
      <c r="N10" s="154"/>
      <c r="O10" s="142"/>
      <c r="P10" s="23"/>
      <c r="Q10" s="154"/>
      <c r="R10" s="142"/>
      <c r="S10" s="23"/>
      <c r="T10" s="154"/>
      <c r="U10" s="87"/>
      <c r="V10" s="21"/>
      <c r="W10" s="272"/>
      <c r="X10" s="21"/>
      <c r="Y10" s="21"/>
      <c r="Z10" s="58"/>
      <c r="AA10" s="72" t="s">
        <v>263</v>
      </c>
    </row>
    <row r="11" spans="1:27" s="8" customFormat="1" ht="13" thickBot="1">
      <c r="A11" s="35" t="s">
        <v>151</v>
      </c>
      <c r="B11" s="20"/>
      <c r="C11" s="397">
        <v>0</v>
      </c>
      <c r="D11" s="398"/>
      <c r="E11" s="398"/>
      <c r="F11" s="398"/>
      <c r="G11" s="398"/>
      <c r="H11" s="398"/>
      <c r="I11" s="398"/>
      <c r="J11" s="398"/>
      <c r="K11" s="398"/>
      <c r="L11" s="198"/>
      <c r="M11" s="23"/>
      <c r="N11" s="154"/>
      <c r="O11" s="142"/>
      <c r="P11" s="23"/>
      <c r="Q11" s="154"/>
      <c r="R11" s="142"/>
      <c r="S11" s="23"/>
      <c r="T11" s="154"/>
      <c r="U11" s="87"/>
      <c r="V11" s="21"/>
      <c r="W11" s="272"/>
      <c r="X11" s="21"/>
      <c r="Y11" s="21"/>
      <c r="Z11" s="58"/>
      <c r="AA11" s="22" t="s">
        <v>264</v>
      </c>
    </row>
    <row r="12" spans="1:27" s="8" customFormat="1" ht="13" thickBot="1">
      <c r="A12" s="35" t="s">
        <v>152</v>
      </c>
      <c r="B12" s="20"/>
      <c r="C12" s="397">
        <v>1</v>
      </c>
      <c r="D12" s="398"/>
      <c r="E12" s="398"/>
      <c r="F12" s="398"/>
      <c r="G12" s="398"/>
      <c r="H12" s="398"/>
      <c r="I12" s="398"/>
      <c r="J12" s="398"/>
      <c r="K12" s="398"/>
      <c r="L12" s="198"/>
      <c r="M12" s="23"/>
      <c r="N12" s="154"/>
      <c r="O12" s="142"/>
      <c r="P12" s="23"/>
      <c r="Q12" s="154"/>
      <c r="R12" s="142"/>
      <c r="S12" s="23"/>
      <c r="T12" s="154"/>
      <c r="U12" s="87"/>
      <c r="V12" s="21"/>
      <c r="W12" s="272"/>
      <c r="X12" s="21"/>
      <c r="Y12" s="21"/>
      <c r="Z12" s="58"/>
      <c r="AA12" s="22" t="s">
        <v>264</v>
      </c>
    </row>
    <row r="13" spans="1:27" s="8" customFormat="1">
      <c r="A13" s="19" t="s">
        <v>40</v>
      </c>
      <c r="B13" s="20" t="s">
        <v>2</v>
      </c>
      <c r="C13" s="258"/>
      <c r="D13" s="259"/>
      <c r="E13" s="301"/>
      <c r="F13" s="260"/>
      <c r="G13" s="259"/>
      <c r="H13" s="301"/>
      <c r="I13" s="260"/>
      <c r="J13" s="259"/>
      <c r="K13" s="301"/>
      <c r="L13" s="198"/>
      <c r="M13" s="23"/>
      <c r="N13" s="154"/>
      <c r="O13" s="140">
        <v>-1</v>
      </c>
      <c r="P13" s="23">
        <f t="shared" ref="P13:Q15" si="1">$O13</f>
        <v>-1</v>
      </c>
      <c r="Q13" s="154">
        <f t="shared" si="1"/>
        <v>-1</v>
      </c>
      <c r="R13" s="142"/>
      <c r="S13" s="23"/>
      <c r="T13" s="154"/>
      <c r="U13" s="87"/>
      <c r="V13" s="21"/>
      <c r="W13" s="272"/>
      <c r="X13" s="21"/>
      <c r="Y13" s="21"/>
      <c r="Z13" s="58"/>
      <c r="AA13" s="22" t="s">
        <v>41</v>
      </c>
    </row>
    <row r="14" spans="1:27" s="8" customFormat="1">
      <c r="A14" s="19" t="s">
        <v>99</v>
      </c>
      <c r="B14" s="20"/>
      <c r="C14" s="87"/>
      <c r="D14" s="257"/>
      <c r="E14" s="302"/>
      <c r="F14" s="261"/>
      <c r="G14" s="257"/>
      <c r="H14" s="302"/>
      <c r="I14" s="261"/>
      <c r="J14" s="257"/>
      <c r="K14" s="302"/>
      <c r="L14" s="198"/>
      <c r="M14" s="23"/>
      <c r="N14" s="154"/>
      <c r="O14" s="143">
        <v>66</v>
      </c>
      <c r="P14" s="226">
        <f t="shared" si="1"/>
        <v>66</v>
      </c>
      <c r="Q14" s="322">
        <f t="shared" si="1"/>
        <v>66</v>
      </c>
      <c r="R14" s="142"/>
      <c r="S14" s="23"/>
      <c r="T14" s="154"/>
      <c r="U14" s="87"/>
      <c r="V14" s="21"/>
      <c r="W14" s="272"/>
      <c r="X14" s="21"/>
      <c r="Y14" s="21"/>
      <c r="Z14" s="58"/>
      <c r="AA14" s="72" t="s">
        <v>131</v>
      </c>
    </row>
    <row r="15" spans="1:27" s="8" customFormat="1">
      <c r="A15" s="35" t="s">
        <v>156</v>
      </c>
      <c r="B15" s="117" t="s">
        <v>27</v>
      </c>
      <c r="C15" s="87"/>
      <c r="D15" s="257"/>
      <c r="E15" s="302"/>
      <c r="F15" s="261"/>
      <c r="G15" s="257"/>
      <c r="H15" s="302"/>
      <c r="I15" s="261"/>
      <c r="J15" s="257"/>
      <c r="K15" s="302"/>
      <c r="L15" s="198"/>
      <c r="M15" s="23"/>
      <c r="N15" s="154"/>
      <c r="O15" s="143">
        <v>120</v>
      </c>
      <c r="P15" s="226">
        <f t="shared" si="1"/>
        <v>120</v>
      </c>
      <c r="Q15" s="322">
        <f t="shared" si="1"/>
        <v>120</v>
      </c>
      <c r="R15" s="142"/>
      <c r="S15" s="23"/>
      <c r="T15" s="154"/>
      <c r="U15" s="87"/>
      <c r="V15" s="21"/>
      <c r="W15" s="272"/>
      <c r="X15" s="21"/>
      <c r="Y15" s="21"/>
      <c r="Z15" s="58"/>
      <c r="AA15" s="72" t="s">
        <v>157</v>
      </c>
    </row>
    <row r="16" spans="1:27" s="8" customFormat="1" ht="13">
      <c r="A16" s="94" t="s">
        <v>114</v>
      </c>
      <c r="B16" s="117" t="s">
        <v>31</v>
      </c>
      <c r="C16" s="192"/>
      <c r="D16" s="227"/>
      <c r="E16" s="304"/>
      <c r="F16" s="261"/>
      <c r="G16" s="257"/>
      <c r="H16" s="302"/>
      <c r="I16" s="261"/>
      <c r="J16" s="257"/>
      <c r="K16" s="303"/>
      <c r="L16" s="47"/>
      <c r="M16" s="24"/>
      <c r="N16" s="154"/>
      <c r="O16" s="158">
        <f>-85.3</f>
        <v>-85.3</v>
      </c>
      <c r="P16" s="202">
        <v>-82.7</v>
      </c>
      <c r="Q16" s="284">
        <v>-81.7</v>
      </c>
      <c r="R16" s="47"/>
      <c r="S16" s="24"/>
      <c r="T16" s="154"/>
      <c r="U16" s="47"/>
      <c r="V16" s="26"/>
      <c r="W16" s="272"/>
      <c r="X16" s="26"/>
      <c r="Y16" s="26"/>
      <c r="Z16" s="117"/>
      <c r="AA16" s="72" t="s">
        <v>97</v>
      </c>
    </row>
    <row r="17" spans="1:27" s="8" customFormat="1" ht="13">
      <c r="A17" s="119" t="s">
        <v>115</v>
      </c>
      <c r="B17" s="201" t="s">
        <v>31</v>
      </c>
      <c r="C17" s="192"/>
      <c r="D17" s="227"/>
      <c r="E17" s="304"/>
      <c r="F17" s="263"/>
      <c r="G17" s="245"/>
      <c r="H17" s="303"/>
      <c r="I17" s="275"/>
      <c r="J17" s="245"/>
      <c r="K17" s="303"/>
      <c r="L17" s="47"/>
      <c r="M17" s="24"/>
      <c r="N17" s="154"/>
      <c r="O17" s="205">
        <f>-74.4</f>
        <v>-74.400000000000006</v>
      </c>
      <c r="P17" s="248">
        <v>-70.099999999999994</v>
      </c>
      <c r="Q17" s="284">
        <v>-68.900000000000006</v>
      </c>
      <c r="R17" s="153"/>
      <c r="S17" s="240"/>
      <c r="T17" s="154"/>
      <c r="U17" s="47"/>
      <c r="V17" s="26"/>
      <c r="W17" s="272"/>
      <c r="X17" s="26"/>
      <c r="Y17" s="26"/>
      <c r="Z17" s="117"/>
      <c r="AA17" s="285" t="s">
        <v>112</v>
      </c>
    </row>
    <row r="18" spans="1:27" s="8" customFormat="1" ht="13">
      <c r="A18" s="19" t="s">
        <v>116</v>
      </c>
      <c r="B18" s="20" t="s">
        <v>2</v>
      </c>
      <c r="C18" s="144"/>
      <c r="D18" s="228"/>
      <c r="E18" s="304"/>
      <c r="F18" s="146"/>
      <c r="G18" s="228"/>
      <c r="H18" s="304"/>
      <c r="I18" s="147"/>
      <c r="J18" s="246"/>
      <c r="K18" s="323"/>
      <c r="L18" s="142"/>
      <c r="M18" s="23"/>
      <c r="N18" s="154"/>
      <c r="O18" s="158">
        <v>7</v>
      </c>
      <c r="P18" s="23">
        <f t="shared" ref="P18:Q21" si="2">$O18</f>
        <v>7</v>
      </c>
      <c r="Q18" s="154">
        <f t="shared" si="2"/>
        <v>7</v>
      </c>
      <c r="R18" s="142"/>
      <c r="S18" s="23"/>
      <c r="T18" s="154"/>
      <c r="U18" s="87"/>
      <c r="V18" s="21"/>
      <c r="W18" s="272"/>
      <c r="X18" s="21"/>
      <c r="Y18" s="21"/>
      <c r="Z18" s="58"/>
      <c r="AA18" s="22" t="s">
        <v>106</v>
      </c>
    </row>
    <row r="19" spans="1:27" s="8" customFormat="1" ht="13">
      <c r="A19" s="119" t="s">
        <v>130</v>
      </c>
      <c r="B19" s="120" t="s">
        <v>2</v>
      </c>
      <c r="C19" s="144"/>
      <c r="D19" s="228"/>
      <c r="E19" s="304"/>
      <c r="F19" s="146"/>
      <c r="G19" s="228"/>
      <c r="H19" s="304"/>
      <c r="I19" s="147"/>
      <c r="J19" s="246"/>
      <c r="K19" s="323"/>
      <c r="L19" s="142"/>
      <c r="M19" s="23"/>
      <c r="N19" s="154"/>
      <c r="O19" s="205">
        <v>7</v>
      </c>
      <c r="P19" s="240">
        <f t="shared" si="2"/>
        <v>7</v>
      </c>
      <c r="Q19" s="154">
        <f t="shared" si="2"/>
        <v>7</v>
      </c>
      <c r="R19" s="191"/>
      <c r="S19" s="226"/>
      <c r="T19" s="322"/>
      <c r="U19" s="87"/>
      <c r="V19" s="21"/>
      <c r="W19" s="272"/>
      <c r="X19" s="21"/>
      <c r="Y19" s="21"/>
      <c r="Z19" s="58"/>
      <c r="AA19" s="285" t="s">
        <v>113</v>
      </c>
    </row>
    <row r="20" spans="1:27" s="8" customFormat="1" ht="15.5">
      <c r="A20" s="19" t="s">
        <v>166</v>
      </c>
      <c r="B20" s="58" t="s">
        <v>2</v>
      </c>
      <c r="C20" s="144"/>
      <c r="D20" s="228"/>
      <c r="E20" s="304"/>
      <c r="F20" s="146"/>
      <c r="G20" s="228"/>
      <c r="H20" s="304"/>
      <c r="I20" s="147"/>
      <c r="J20" s="246"/>
      <c r="K20" s="323"/>
      <c r="L20" s="142"/>
      <c r="M20" s="23"/>
      <c r="N20" s="154"/>
      <c r="O20" s="158">
        <v>1</v>
      </c>
      <c r="P20" s="23">
        <f t="shared" si="2"/>
        <v>1</v>
      </c>
      <c r="Q20" s="154">
        <f t="shared" si="2"/>
        <v>1</v>
      </c>
      <c r="R20" s="191"/>
      <c r="S20" s="226"/>
      <c r="T20" s="322"/>
      <c r="U20" s="87"/>
      <c r="V20" s="21"/>
      <c r="W20" s="272"/>
      <c r="X20" s="21"/>
      <c r="Y20" s="21"/>
      <c r="Z20" s="58"/>
      <c r="AA20" s="55" t="s">
        <v>168</v>
      </c>
    </row>
    <row r="21" spans="1:27" s="8" customFormat="1" ht="15.5">
      <c r="A21" s="119" t="s">
        <v>167</v>
      </c>
      <c r="B21" s="201" t="s">
        <v>2</v>
      </c>
      <c r="C21" s="144"/>
      <c r="D21" s="228"/>
      <c r="E21" s="304"/>
      <c r="F21" s="146"/>
      <c r="G21" s="228"/>
      <c r="H21" s="304"/>
      <c r="I21" s="147"/>
      <c r="J21" s="246"/>
      <c r="K21" s="323"/>
      <c r="L21" s="142"/>
      <c r="M21" s="23"/>
      <c r="N21" s="154"/>
      <c r="O21" s="205">
        <v>1</v>
      </c>
      <c r="P21" s="240">
        <f t="shared" si="2"/>
        <v>1</v>
      </c>
      <c r="Q21" s="154">
        <f t="shared" si="2"/>
        <v>1</v>
      </c>
      <c r="R21" s="191"/>
      <c r="S21" s="226"/>
      <c r="T21" s="322"/>
      <c r="U21" s="87"/>
      <c r="V21" s="21"/>
      <c r="W21" s="272"/>
      <c r="X21" s="21"/>
      <c r="Y21" s="21"/>
      <c r="Z21" s="58"/>
      <c r="AA21" s="290" t="s">
        <v>169</v>
      </c>
    </row>
    <row r="22" spans="1:27" s="8" customFormat="1" ht="13">
      <c r="A22" s="122" t="s">
        <v>122</v>
      </c>
      <c r="B22" s="20" t="s">
        <v>2</v>
      </c>
      <c r="C22" s="144"/>
      <c r="D22" s="228"/>
      <c r="E22" s="304"/>
      <c r="F22" s="146"/>
      <c r="G22" s="228"/>
      <c r="H22" s="304"/>
      <c r="I22" s="147"/>
      <c r="J22" s="246"/>
      <c r="K22" s="323"/>
      <c r="L22" s="142"/>
      <c r="M22" s="23"/>
      <c r="N22" s="154"/>
      <c r="O22" s="142"/>
      <c r="P22" s="23"/>
      <c r="Q22" s="154"/>
      <c r="R22" s="140">
        <v>-10</v>
      </c>
      <c r="S22" s="23">
        <f>$R22</f>
        <v>-10</v>
      </c>
      <c r="T22" s="154">
        <f>$R22</f>
        <v>-10</v>
      </c>
      <c r="U22" s="87"/>
      <c r="V22" s="21"/>
      <c r="W22" s="272"/>
      <c r="X22" s="21"/>
      <c r="Y22" s="21"/>
      <c r="Z22" s="58"/>
      <c r="AA22" s="72" t="s">
        <v>124</v>
      </c>
    </row>
    <row r="23" spans="1:27" s="8" customFormat="1" ht="13">
      <c r="A23" s="122" t="s">
        <v>123</v>
      </c>
      <c r="B23" s="20" t="s">
        <v>2</v>
      </c>
      <c r="C23" s="144"/>
      <c r="D23" s="228"/>
      <c r="E23" s="304"/>
      <c r="F23" s="146"/>
      <c r="G23" s="228"/>
      <c r="H23" s="304"/>
      <c r="I23" s="147"/>
      <c r="J23" s="246"/>
      <c r="K23" s="323"/>
      <c r="L23" s="142"/>
      <c r="M23" s="23"/>
      <c r="N23" s="154"/>
      <c r="O23" s="142"/>
      <c r="P23" s="23"/>
      <c r="Q23" s="154"/>
      <c r="R23" s="140">
        <v>20</v>
      </c>
      <c r="S23" s="23">
        <f>$R23</f>
        <v>20</v>
      </c>
      <c r="T23" s="154">
        <f>$R23</f>
        <v>20</v>
      </c>
      <c r="U23" s="87"/>
      <c r="V23" s="21"/>
      <c r="W23" s="272"/>
      <c r="X23" s="21"/>
      <c r="Y23" s="21"/>
      <c r="Z23" s="58"/>
      <c r="AA23" s="72" t="s">
        <v>125</v>
      </c>
    </row>
    <row r="24" spans="1:27" ht="13.5" thickBot="1">
      <c r="A24" s="293" t="s">
        <v>198</v>
      </c>
      <c r="B24" s="294"/>
      <c r="C24" s="145"/>
      <c r="D24" s="229"/>
      <c r="E24" s="326"/>
      <c r="F24" s="145"/>
      <c r="G24" s="85"/>
      <c r="H24" s="305"/>
      <c r="I24" s="145"/>
      <c r="J24" s="85"/>
      <c r="K24" s="305"/>
      <c r="L24" s="149"/>
      <c r="M24" s="85"/>
      <c r="N24" s="305"/>
      <c r="O24" s="149"/>
      <c r="P24" s="85"/>
      <c r="Q24" s="305"/>
      <c r="R24" s="149"/>
      <c r="S24" s="85"/>
      <c r="T24" s="305"/>
      <c r="U24" s="184"/>
      <c r="V24" s="90"/>
      <c r="W24" s="348"/>
      <c r="X24" s="90"/>
      <c r="Y24" s="90"/>
      <c r="Z24" s="75"/>
      <c r="AA24" s="54"/>
    </row>
    <row r="25" spans="1:27" ht="13">
      <c r="A25" s="172"/>
      <c r="B25" s="21"/>
      <c r="C25" s="18"/>
      <c r="D25" s="18"/>
      <c r="E25" s="234"/>
      <c r="F25" s="18"/>
      <c r="G25" s="23"/>
      <c r="H25" s="240"/>
      <c r="I25" s="23"/>
      <c r="J25" s="23"/>
      <c r="K25" s="240"/>
      <c r="L25" s="23"/>
      <c r="M25" s="23"/>
      <c r="N25" s="240"/>
      <c r="O25" s="23"/>
      <c r="P25" s="23"/>
      <c r="Q25" s="240"/>
      <c r="R25" s="23"/>
      <c r="S25" s="23"/>
      <c r="T25" s="240"/>
      <c r="U25" s="8"/>
      <c r="V25" s="8"/>
      <c r="W25" s="308"/>
      <c r="X25" s="8"/>
      <c r="Y25" s="8"/>
      <c r="Z25" s="8"/>
      <c r="AA25" s="60"/>
    </row>
    <row r="26" spans="1:27" ht="13" thickBot="1">
      <c r="A26" s="8"/>
      <c r="B26" s="18"/>
      <c r="C26" s="18"/>
      <c r="D26" s="18"/>
      <c r="E26" s="234"/>
      <c r="F26" s="18"/>
      <c r="G26" s="25"/>
      <c r="H26" s="306"/>
      <c r="I26" s="25"/>
      <c r="J26" s="25"/>
      <c r="K26" s="306"/>
      <c r="L26" s="24"/>
      <c r="M26" s="24"/>
      <c r="N26" s="240"/>
      <c r="O26" s="24"/>
      <c r="P26" s="24"/>
      <c r="Q26" s="240"/>
      <c r="R26" s="24"/>
      <c r="S26" s="24"/>
      <c r="T26" s="240"/>
      <c r="U26" s="18"/>
      <c r="V26" s="18"/>
      <c r="W26" s="234"/>
      <c r="X26" s="18"/>
      <c r="Y26" s="18"/>
      <c r="Z26" s="18"/>
    </row>
    <row r="27" spans="1:27" ht="13.5" thickBot="1">
      <c r="A27" s="9" t="s">
        <v>18</v>
      </c>
      <c r="B27" s="28"/>
      <c r="C27" s="387" t="s">
        <v>35</v>
      </c>
      <c r="D27" s="388"/>
      <c r="E27" s="388"/>
      <c r="F27" s="388"/>
      <c r="G27" s="388"/>
      <c r="H27" s="388"/>
      <c r="I27" s="388"/>
      <c r="J27" s="388"/>
      <c r="K27" s="389"/>
      <c r="L27" s="396" t="s">
        <v>38</v>
      </c>
      <c r="M27" s="388"/>
      <c r="N27" s="388"/>
      <c r="O27" s="388"/>
      <c r="P27" s="388"/>
      <c r="Q27" s="388"/>
      <c r="R27" s="388"/>
      <c r="S27" s="388"/>
      <c r="T27" s="388"/>
      <c r="U27" s="258"/>
      <c r="V27" s="29"/>
      <c r="W27" s="339"/>
      <c r="X27" s="29"/>
      <c r="Y27" s="29"/>
      <c r="Z27" s="276"/>
      <c r="AA27" s="13" t="s">
        <v>0</v>
      </c>
    </row>
    <row r="28" spans="1:27" ht="13">
      <c r="A28" s="30"/>
      <c r="B28" s="20"/>
      <c r="C28" s="390" t="s">
        <v>36</v>
      </c>
      <c r="D28" s="391"/>
      <c r="E28" s="392"/>
      <c r="F28" s="390" t="s">
        <v>37</v>
      </c>
      <c r="G28" s="393"/>
      <c r="H28" s="392"/>
      <c r="I28" s="394" t="s">
        <v>101</v>
      </c>
      <c r="J28" s="395"/>
      <c r="K28" s="392"/>
      <c r="L28" s="101"/>
      <c r="M28" s="89"/>
      <c r="N28" s="346"/>
      <c r="O28" s="101"/>
      <c r="P28" s="89"/>
      <c r="Q28" s="346"/>
      <c r="R28" s="101"/>
      <c r="S28" s="89"/>
      <c r="T28" s="346"/>
      <c r="U28" s="87"/>
      <c r="V28" s="21"/>
      <c r="W28" s="272"/>
      <c r="X28" s="21"/>
      <c r="Y28" s="21"/>
      <c r="Z28" s="58"/>
      <c r="AA28" s="105"/>
    </row>
    <row r="29" spans="1:27" ht="13">
      <c r="A29" s="30"/>
      <c r="B29" s="20"/>
      <c r="C29" s="135" t="s">
        <v>95</v>
      </c>
      <c r="D29" s="193" t="s">
        <v>96</v>
      </c>
      <c r="E29" s="298" t="s">
        <v>150</v>
      </c>
      <c r="F29" s="135" t="s">
        <v>95</v>
      </c>
      <c r="G29" s="193" t="s">
        <v>96</v>
      </c>
      <c r="H29" s="298" t="s">
        <v>150</v>
      </c>
      <c r="I29" s="135" t="s">
        <v>95</v>
      </c>
      <c r="J29" s="193" t="s">
        <v>96</v>
      </c>
      <c r="K29" s="298" t="s">
        <v>150</v>
      </c>
      <c r="L29" s="16"/>
      <c r="M29" s="17"/>
      <c r="N29" s="343"/>
      <c r="O29" s="135" t="s">
        <v>95</v>
      </c>
      <c r="P29" s="193" t="s">
        <v>96</v>
      </c>
      <c r="Q29" s="298" t="s">
        <v>150</v>
      </c>
      <c r="R29" s="135" t="s">
        <v>95</v>
      </c>
      <c r="S29" s="193" t="s">
        <v>96</v>
      </c>
      <c r="T29" s="298" t="s">
        <v>150</v>
      </c>
      <c r="U29" s="87"/>
      <c r="V29" s="21"/>
      <c r="W29" s="272"/>
      <c r="X29" s="21"/>
      <c r="Y29" s="21"/>
      <c r="Z29" s="58"/>
      <c r="AA29" s="105"/>
    </row>
    <row r="30" spans="1:27" ht="15.5">
      <c r="A30" s="35" t="s">
        <v>44</v>
      </c>
      <c r="B30" s="58" t="s">
        <v>173</v>
      </c>
      <c r="C30" s="41"/>
      <c r="D30" s="42"/>
      <c r="E30" s="175"/>
      <c r="F30" s="150">
        <f t="shared" ref="F30:K30" si="3">(10^12)*(10^-3)*10^(F10/10)</f>
        <v>0.01</v>
      </c>
      <c r="G30" s="77">
        <f t="shared" si="3"/>
        <v>1.8197008586099763E-2</v>
      </c>
      <c r="H30" s="175">
        <f t="shared" si="3"/>
        <v>2.2908676527677616E-2</v>
      </c>
      <c r="I30" s="150">
        <f t="shared" si="3"/>
        <v>0.01</v>
      </c>
      <c r="J30" s="77">
        <f t="shared" si="3"/>
        <v>1.8197008586099763E-2</v>
      </c>
      <c r="K30" s="175">
        <f t="shared" si="3"/>
        <v>2.2908676527677616E-2</v>
      </c>
      <c r="L30" s="150"/>
      <c r="M30" s="77"/>
      <c r="N30" s="175"/>
      <c r="O30" s="150"/>
      <c r="P30" s="77"/>
      <c r="Q30" s="175"/>
      <c r="R30" s="150"/>
      <c r="S30" s="77"/>
      <c r="T30" s="175"/>
      <c r="U30" s="277"/>
      <c r="V30" s="31"/>
      <c r="W30" s="349"/>
      <c r="X30" s="31"/>
      <c r="Y30" s="31"/>
      <c r="Z30" s="278"/>
      <c r="AA30" s="22" t="s">
        <v>70</v>
      </c>
    </row>
    <row r="31" spans="1:27" ht="15.5">
      <c r="A31" s="32" t="s">
        <v>43</v>
      </c>
      <c r="B31" s="58" t="s">
        <v>173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5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4"/>
      <c r="I31" s="47"/>
      <c r="J31" s="24"/>
      <c r="K31" s="154"/>
      <c r="L31" s="198"/>
      <c r="M31" s="136"/>
      <c r="N31" s="154"/>
      <c r="O31" s="47"/>
      <c r="P31" s="24"/>
      <c r="Q31" s="154"/>
      <c r="R31" s="47"/>
      <c r="S31" s="24"/>
      <c r="T31" s="154"/>
      <c r="U31" s="142"/>
      <c r="V31" s="33"/>
      <c r="W31" s="306"/>
      <c r="X31" s="33"/>
      <c r="Y31" s="33"/>
      <c r="Z31" s="279"/>
      <c r="AA31" s="220" t="s">
        <v>160</v>
      </c>
    </row>
    <row r="32" spans="1:27">
      <c r="A32" s="287" t="s">
        <v>159</v>
      </c>
      <c r="B32" s="58" t="s">
        <v>2</v>
      </c>
      <c r="C32" s="141"/>
      <c r="D32" s="18"/>
      <c r="E32" s="120"/>
      <c r="F32" s="47">
        <f>10*LOG(F30/(C31+I30))</f>
        <v>-5.9768255915940411</v>
      </c>
      <c r="G32" s="24">
        <f>10*LOG(G30/(D31+J30))</f>
        <v>-5.976825591594058</v>
      </c>
      <c r="H32" s="154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4">
        <f>10*LOG(K30/(E31+H30))</f>
        <v>-5.976825591594058</v>
      </c>
      <c r="L32" s="138"/>
      <c r="M32" s="136"/>
      <c r="N32" s="154"/>
      <c r="O32" s="47"/>
      <c r="P32" s="24"/>
      <c r="Q32" s="154"/>
      <c r="R32" s="47"/>
      <c r="S32" s="24"/>
      <c r="T32" s="154"/>
      <c r="U32" s="280"/>
      <c r="V32" s="33"/>
      <c r="W32" s="306"/>
      <c r="X32" s="33"/>
      <c r="Y32" s="33"/>
      <c r="Z32" s="279"/>
      <c r="AA32" s="22" t="s">
        <v>73</v>
      </c>
    </row>
    <row r="33" spans="1:30">
      <c r="A33" s="287" t="s">
        <v>210</v>
      </c>
      <c r="B33" s="58" t="s">
        <v>2</v>
      </c>
      <c r="C33" s="141"/>
      <c r="D33" s="18"/>
      <c r="E33" s="120"/>
      <c r="F33" s="47">
        <f>10*LOG(F30/(C31+I30))</f>
        <v>-5.9768255915940411</v>
      </c>
      <c r="G33" s="24">
        <f>10*LOG(G30/(D31+J30))</f>
        <v>-5.976825591594058</v>
      </c>
      <c r="H33" s="154">
        <f>10*LOG(H30/(E31+K30))</f>
        <v>-5.976825591594058</v>
      </c>
      <c r="I33" s="47">
        <f>10*LOG(I30/(C31+F30))</f>
        <v>-5.9768255915940411</v>
      </c>
      <c r="J33" s="24">
        <f>10*LOG(J30/(D31+G30))</f>
        <v>-5.976825591594058</v>
      </c>
      <c r="K33" s="154">
        <f>10*LOG(K30/(E31+H30))</f>
        <v>-5.976825591594058</v>
      </c>
      <c r="L33" s="138"/>
      <c r="M33" s="136"/>
      <c r="N33" s="154"/>
      <c r="O33" s="47"/>
      <c r="P33" s="24"/>
      <c r="Q33" s="154"/>
      <c r="R33" s="47"/>
      <c r="S33" s="24"/>
      <c r="T33" s="154"/>
      <c r="U33" s="280"/>
      <c r="V33" s="33"/>
      <c r="W33" s="306"/>
      <c r="X33" s="33"/>
      <c r="Y33" s="33"/>
      <c r="Z33" s="279"/>
      <c r="AA33" s="22" t="s">
        <v>265</v>
      </c>
    </row>
    <row r="34" spans="1:30" ht="15.5">
      <c r="A34" s="176" t="s">
        <v>72</v>
      </c>
      <c r="B34" s="58" t="s">
        <v>174</v>
      </c>
      <c r="C34" s="80"/>
      <c r="D34" s="26"/>
      <c r="E34" s="201"/>
      <c r="F34" s="47">
        <f t="shared" ref="F34:K34" si="4">F10</f>
        <v>-110</v>
      </c>
      <c r="G34" s="24">
        <f t="shared" si="4"/>
        <v>-107.4</v>
      </c>
      <c r="H34" s="154">
        <f t="shared" si="4"/>
        <v>-106.4</v>
      </c>
      <c r="I34" s="47">
        <f t="shared" si="4"/>
        <v>-110</v>
      </c>
      <c r="J34" s="24">
        <f t="shared" si="4"/>
        <v>-107.4</v>
      </c>
      <c r="K34" s="154">
        <f t="shared" si="4"/>
        <v>-106.4</v>
      </c>
      <c r="L34" s="47"/>
      <c r="M34" s="24"/>
      <c r="N34" s="154"/>
      <c r="O34" s="47"/>
      <c r="P34" s="24"/>
      <c r="Q34" s="154"/>
      <c r="R34" s="47"/>
      <c r="S34" s="24"/>
      <c r="T34" s="154"/>
      <c r="U34" s="80"/>
      <c r="V34" s="26"/>
      <c r="W34" s="272"/>
      <c r="X34" s="26"/>
      <c r="Y34" s="26"/>
      <c r="Z34" s="117"/>
      <c r="AA34" s="177" t="s">
        <v>74</v>
      </c>
      <c r="AC34"/>
      <c r="AD34"/>
    </row>
    <row r="35" spans="1:30" ht="15.5">
      <c r="A35" s="176" t="s">
        <v>211</v>
      </c>
      <c r="B35" s="58" t="s">
        <v>174</v>
      </c>
      <c r="C35" s="80"/>
      <c r="D35" s="26"/>
      <c r="E35" s="201"/>
      <c r="F35" s="47">
        <f t="shared" ref="F35:K35" si="5">F10</f>
        <v>-110</v>
      </c>
      <c r="G35" s="24">
        <f t="shared" si="5"/>
        <v>-107.4</v>
      </c>
      <c r="H35" s="154">
        <f t="shared" si="5"/>
        <v>-106.4</v>
      </c>
      <c r="I35" s="47">
        <f t="shared" si="5"/>
        <v>-110</v>
      </c>
      <c r="J35" s="24">
        <f t="shared" si="5"/>
        <v>-107.4</v>
      </c>
      <c r="K35" s="154">
        <f t="shared" si="5"/>
        <v>-106.4</v>
      </c>
      <c r="L35" s="47"/>
      <c r="M35" s="24"/>
      <c r="N35" s="154"/>
      <c r="O35" s="47"/>
      <c r="P35" s="24"/>
      <c r="Q35" s="154"/>
      <c r="R35" s="47"/>
      <c r="S35" s="24"/>
      <c r="T35" s="154"/>
      <c r="U35" s="80"/>
      <c r="V35" s="26"/>
      <c r="W35" s="272"/>
      <c r="X35" s="26"/>
      <c r="Y35" s="26"/>
      <c r="Z35" s="117"/>
      <c r="AA35" s="177" t="s">
        <v>266</v>
      </c>
      <c r="AC35"/>
      <c r="AD35"/>
    </row>
    <row r="36" spans="1:30">
      <c r="A36" s="81" t="s">
        <v>175</v>
      </c>
      <c r="B36" s="58" t="s">
        <v>176</v>
      </c>
      <c r="C36" s="142">
        <f>10*LOG((F30+I30)*10^-9)+10*LOG(MAX(C6,12*C9*C7/C5))</f>
        <v>-82.395775165767873</v>
      </c>
      <c r="D36" s="23">
        <f>10*LOG((G30+J30)*10^-9)+10*LOG(MAX(D6,12*D9*D7/D5))</f>
        <v>-79.795775165767893</v>
      </c>
      <c r="E36" s="154">
        <f>10*LOG((H30+K30)*10^-9)+10*LOG(MAX(E6,12*E9*E7/E5))</f>
        <v>-78.795775165767893</v>
      </c>
      <c r="F36" s="47"/>
      <c r="G36" s="24"/>
      <c r="H36" s="154"/>
      <c r="I36" s="47"/>
      <c r="J36" s="24"/>
      <c r="K36" s="154"/>
      <c r="L36" s="47"/>
      <c r="M36" s="24"/>
      <c r="N36" s="154"/>
      <c r="O36" s="47"/>
      <c r="P36" s="24"/>
      <c r="Q36" s="154"/>
      <c r="R36" s="47"/>
      <c r="S36" s="24"/>
      <c r="T36" s="154"/>
      <c r="U36" s="80"/>
      <c r="V36" s="26"/>
      <c r="W36" s="272"/>
      <c r="X36" s="26"/>
      <c r="Y36" s="26"/>
      <c r="Z36" s="117"/>
      <c r="AA36" s="63" t="s">
        <v>42</v>
      </c>
      <c r="AC36"/>
      <c r="AD36"/>
    </row>
    <row r="37" spans="1:30">
      <c r="A37" s="119" t="s">
        <v>117</v>
      </c>
      <c r="B37" s="201" t="s">
        <v>2</v>
      </c>
      <c r="C37" s="80"/>
      <c r="D37" s="26"/>
      <c r="E37" s="201"/>
      <c r="F37" s="47"/>
      <c r="G37" s="24"/>
      <c r="H37" s="154"/>
      <c r="I37" s="47"/>
      <c r="J37" s="24"/>
      <c r="K37" s="154"/>
      <c r="L37" s="47"/>
      <c r="M37" s="24"/>
      <c r="N37" s="154"/>
      <c r="O37" s="153">
        <f>(O16-O17)/2</f>
        <v>-5.4499999999999957</v>
      </c>
      <c r="P37" s="240">
        <f>(P16-P17)/2</f>
        <v>-6.3000000000000043</v>
      </c>
      <c r="Q37" s="154">
        <f>(Q16-Q17)/2</f>
        <v>-6.3999999999999986</v>
      </c>
      <c r="R37" s="153"/>
      <c r="S37" s="240"/>
      <c r="T37" s="154"/>
      <c r="U37" s="80"/>
      <c r="V37" s="26"/>
      <c r="W37" s="272"/>
      <c r="X37" s="26"/>
      <c r="Y37" s="26"/>
      <c r="Z37" s="117"/>
      <c r="AA37" s="288" t="s">
        <v>161</v>
      </c>
      <c r="AC37"/>
      <c r="AD37"/>
    </row>
    <row r="38" spans="1:30">
      <c r="A38" s="19" t="s">
        <v>126</v>
      </c>
      <c r="B38" s="58" t="s">
        <v>2</v>
      </c>
      <c r="C38" s="80"/>
      <c r="D38" s="26"/>
      <c r="E38" s="201"/>
      <c r="F38" s="47"/>
      <c r="G38" s="24"/>
      <c r="H38" s="154"/>
      <c r="I38" s="47"/>
      <c r="J38" s="24"/>
      <c r="K38" s="154"/>
      <c r="L38" s="47"/>
      <c r="M38" s="24"/>
      <c r="N38" s="154"/>
      <c r="O38" s="153"/>
      <c r="P38" s="240"/>
      <c r="Q38" s="154"/>
      <c r="R38" s="142">
        <f>(R22+R23)/2</f>
        <v>5</v>
      </c>
      <c r="S38" s="23">
        <f>(S22+S23)/2</f>
        <v>5</v>
      </c>
      <c r="T38" s="154">
        <f>(T22+T23)/2</f>
        <v>5</v>
      </c>
      <c r="U38" s="80"/>
      <c r="V38" s="26"/>
      <c r="W38" s="272"/>
      <c r="X38" s="26"/>
      <c r="Y38" s="26"/>
      <c r="Z38" s="117"/>
      <c r="AA38" s="63" t="s">
        <v>128</v>
      </c>
      <c r="AC38"/>
      <c r="AD38"/>
    </row>
    <row r="39" spans="1:30" ht="15.5">
      <c r="A39" s="122" t="s">
        <v>120</v>
      </c>
      <c r="B39" s="58" t="s">
        <v>174</v>
      </c>
      <c r="C39" s="151"/>
      <c r="D39" s="27"/>
      <c r="E39" s="120"/>
      <c r="F39" s="47">
        <f>F34+(IF(C$11=0,0,O$37))+R$38</f>
        <v>-105</v>
      </c>
      <c r="G39" s="24">
        <f>G34+(IF(C$11=0,0,P$37))+S$38</f>
        <v>-102.4</v>
      </c>
      <c r="H39" s="154">
        <f>H34+(IF(C$11=0,0,Q$37))+T$38</f>
        <v>-101.4</v>
      </c>
      <c r="I39" s="47">
        <f>I34+(IF(C$11=0,0,O$37))+R$38</f>
        <v>-105</v>
      </c>
      <c r="J39" s="24">
        <f>J34+(IF(C$11=0,0,P$37))+S$38</f>
        <v>-102.4</v>
      </c>
      <c r="K39" s="154">
        <f>K34+(IF(C$11=0,0,Q$37))+T$38</f>
        <v>-101.4</v>
      </c>
      <c r="L39" s="47"/>
      <c r="M39" s="24"/>
      <c r="N39" s="154"/>
      <c r="O39" s="47"/>
      <c r="P39" s="24"/>
      <c r="Q39" s="154"/>
      <c r="R39" s="47"/>
      <c r="S39" s="24"/>
      <c r="T39" s="154"/>
      <c r="U39" s="151"/>
      <c r="V39" s="27"/>
      <c r="W39" s="234"/>
      <c r="X39" s="27"/>
      <c r="Y39" s="27"/>
      <c r="Z39" s="99"/>
      <c r="AA39" s="220" t="s">
        <v>132</v>
      </c>
      <c r="AC39"/>
      <c r="AD39"/>
    </row>
    <row r="40" spans="1:30" ht="15.5">
      <c r="A40" s="122" t="s">
        <v>212</v>
      </c>
      <c r="B40" s="58" t="s">
        <v>174</v>
      </c>
      <c r="C40" s="151"/>
      <c r="D40" s="27"/>
      <c r="E40" s="120"/>
      <c r="F40" s="47">
        <f>F35+(IF(C$11=0,0,O$37))+R$38</f>
        <v>-105</v>
      </c>
      <c r="G40" s="24">
        <f>G35+(IF(C$11=0,0,P$37))+S$38</f>
        <v>-102.4</v>
      </c>
      <c r="H40" s="154">
        <f>H35+(IF(C$11=0,0,Q$37))+T$38</f>
        <v>-101.4</v>
      </c>
      <c r="I40" s="47">
        <f>I35+(IF(C$11=0,0,O$37))+R$38</f>
        <v>-105</v>
      </c>
      <c r="J40" s="24">
        <f>J35+(IF(C$11=0,0,P$37))+S$38</f>
        <v>-102.4</v>
      </c>
      <c r="K40" s="154">
        <f>K35+(IF(C$11=0,0,Q$37))+T$38</f>
        <v>-101.4</v>
      </c>
      <c r="L40" s="47"/>
      <c r="M40" s="24"/>
      <c r="N40" s="154"/>
      <c r="O40" s="47"/>
      <c r="P40" s="24"/>
      <c r="Q40" s="154"/>
      <c r="R40" s="47"/>
      <c r="S40" s="24"/>
      <c r="T40" s="154"/>
      <c r="U40" s="151"/>
      <c r="V40" s="27"/>
      <c r="W40" s="234"/>
      <c r="X40" s="27"/>
      <c r="Y40" s="27"/>
      <c r="Z40" s="99"/>
      <c r="AA40" s="220"/>
      <c r="AC40"/>
      <c r="AD40"/>
    </row>
    <row r="41" spans="1:30">
      <c r="A41" s="122" t="s">
        <v>121</v>
      </c>
      <c r="B41" s="100" t="s">
        <v>2</v>
      </c>
      <c r="C41" s="151"/>
      <c r="D41" s="27"/>
      <c r="E41" s="120"/>
      <c r="F41" s="47"/>
      <c r="G41" s="24"/>
      <c r="H41" s="154"/>
      <c r="I41" s="47">
        <f t="shared" ref="I41:K42" si="6">I39-F39</f>
        <v>0</v>
      </c>
      <c r="J41" s="24">
        <f t="shared" si="6"/>
        <v>0</v>
      </c>
      <c r="K41" s="154">
        <f t="shared" si="6"/>
        <v>0</v>
      </c>
      <c r="L41" s="47"/>
      <c r="M41" s="24"/>
      <c r="N41" s="154"/>
      <c r="O41" s="47"/>
      <c r="P41" s="24"/>
      <c r="Q41" s="154"/>
      <c r="R41" s="47"/>
      <c r="S41" s="24"/>
      <c r="T41" s="154"/>
      <c r="U41" s="151"/>
      <c r="V41" s="27"/>
      <c r="W41" s="234"/>
      <c r="X41" s="27"/>
      <c r="Y41" s="27"/>
      <c r="Z41" s="99"/>
      <c r="AA41" s="220"/>
      <c r="AC41"/>
      <c r="AD41"/>
    </row>
    <row r="42" spans="1:30">
      <c r="A42" s="122" t="s">
        <v>204</v>
      </c>
      <c r="B42" s="100" t="s">
        <v>2</v>
      </c>
      <c r="C42" s="151"/>
      <c r="D42" s="27"/>
      <c r="E42" s="120"/>
      <c r="F42" s="47"/>
      <c r="G42" s="24"/>
      <c r="H42" s="154"/>
      <c r="I42" s="47">
        <f t="shared" si="6"/>
        <v>0</v>
      </c>
      <c r="J42" s="24">
        <f t="shared" si="6"/>
        <v>0</v>
      </c>
      <c r="K42" s="154">
        <f t="shared" si="6"/>
        <v>0</v>
      </c>
      <c r="L42" s="47"/>
      <c r="M42" s="24"/>
      <c r="N42" s="154"/>
      <c r="O42" s="47"/>
      <c r="P42" s="24"/>
      <c r="Q42" s="154"/>
      <c r="R42" s="47"/>
      <c r="S42" s="24"/>
      <c r="T42" s="154"/>
      <c r="U42" s="151"/>
      <c r="V42" s="27"/>
      <c r="W42" s="234"/>
      <c r="X42" s="27"/>
      <c r="Y42" s="27"/>
      <c r="Z42" s="99"/>
      <c r="AA42" s="220"/>
      <c r="AC42"/>
      <c r="AD42"/>
    </row>
    <row r="43" spans="1:30">
      <c r="A43" s="122" t="s">
        <v>148</v>
      </c>
      <c r="B43" s="99" t="s">
        <v>2</v>
      </c>
      <c r="C43" s="19"/>
      <c r="D43" s="8"/>
      <c r="E43" s="299"/>
      <c r="F43" s="280">
        <f>F39-('5.7.7.1-1 T1 PC3'!F41)</f>
        <v>-33.430899869919443</v>
      </c>
      <c r="G43" s="33">
        <f>G39-('5.7.7.1-1 T1 PC3'!G41)</f>
        <v>-30.830899869919449</v>
      </c>
      <c r="H43" s="385">
        <f>H39-('5.7.7.1-1 T1 PC3'!H41)</f>
        <v>-29.830899869919449</v>
      </c>
      <c r="I43" s="280">
        <f>I39-('5.7.7.1-1 T1 PC3'!I41)</f>
        <v>-28.430899869919443</v>
      </c>
      <c r="J43" s="33">
        <f>J39-('5.7.7.1-1 T1 PC3'!J41)</f>
        <v>-25.830899869919449</v>
      </c>
      <c r="K43" s="385">
        <f>K39-('5.7.7.1-1 T1 PC3'!K41)</f>
        <v>-24.830899869919449</v>
      </c>
      <c r="L43" s="47"/>
      <c r="M43" s="24"/>
      <c r="N43" s="154"/>
      <c r="O43" s="47"/>
      <c r="P43" s="24"/>
      <c r="Q43" s="154"/>
      <c r="R43" s="47"/>
      <c r="S43" s="24"/>
      <c r="T43" s="154"/>
      <c r="U43" s="151"/>
      <c r="V43" s="27"/>
      <c r="W43" s="234"/>
      <c r="X43" s="27"/>
      <c r="Y43" s="27"/>
      <c r="Z43" s="99"/>
      <c r="AA43" s="53"/>
      <c r="AC43"/>
      <c r="AD43"/>
    </row>
    <row r="44" spans="1:30" ht="13" thickBot="1">
      <c r="A44" s="221" t="s">
        <v>267</v>
      </c>
      <c r="B44" s="127" t="s">
        <v>2</v>
      </c>
      <c r="C44" s="184"/>
      <c r="D44" s="90"/>
      <c r="E44" s="325"/>
      <c r="F44" s="152">
        <f>F40-('5.7.7.1-1 T1 PC3'!F42)</f>
        <v>-33.430899869919443</v>
      </c>
      <c r="G44" s="273">
        <f>G40-('5.7.7.1-1 T1 PC3'!G42)</f>
        <v>-30.830899869919449</v>
      </c>
      <c r="H44" s="307">
        <f>H40-('5.7.7.1-1 T1 PC3'!H42)</f>
        <v>-29.830899869919449</v>
      </c>
      <c r="I44" s="152">
        <f>I40-('5.7.7.1-1 T1 PC3'!I42)</f>
        <v>-28.430899869919443</v>
      </c>
      <c r="J44" s="273">
        <f>J40-('5.7.7.1-1 T1 PC3'!J42)</f>
        <v>-25.830899869919449</v>
      </c>
      <c r="K44" s="307">
        <f>K40-('5.7.7.1-1 T1 PC3'!K42)</f>
        <v>-24.830899869919449</v>
      </c>
      <c r="L44" s="86"/>
      <c r="M44" s="86"/>
      <c r="N44" s="305"/>
      <c r="O44" s="86"/>
      <c r="P44" s="86"/>
      <c r="Q44" s="305"/>
      <c r="R44" s="86"/>
      <c r="S44" s="86"/>
      <c r="T44" s="305"/>
      <c r="U44" s="82"/>
      <c r="V44" s="82"/>
      <c r="W44" s="350"/>
      <c r="X44" s="82"/>
      <c r="Y44" s="82"/>
      <c r="Z44" s="127"/>
      <c r="AA44" s="75"/>
      <c r="AC44"/>
      <c r="AD44"/>
    </row>
    <row r="45" spans="1:30">
      <c r="A45" s="204"/>
      <c r="B45" s="27"/>
      <c r="C45" s="8"/>
      <c r="D45" s="8"/>
      <c r="E45" s="308"/>
      <c r="F45" s="8"/>
      <c r="G45" s="8"/>
      <c r="H45" s="308"/>
      <c r="I45" s="24"/>
      <c r="J45" s="24"/>
      <c r="K45" s="240"/>
      <c r="L45" s="24"/>
      <c r="M45" s="24"/>
      <c r="N45" s="240"/>
      <c r="O45" s="24"/>
      <c r="P45" s="24"/>
      <c r="Q45" s="240"/>
      <c r="R45" s="24"/>
      <c r="S45" s="24"/>
      <c r="T45" s="240"/>
      <c r="U45" s="27"/>
      <c r="V45" s="27"/>
      <c r="W45" s="234"/>
      <c r="X45" s="27"/>
      <c r="Y45" s="27"/>
      <c r="Z45" s="27"/>
      <c r="AA45" s="8"/>
      <c r="AC45"/>
      <c r="AD45"/>
    </row>
    <row r="46" spans="1:30" ht="13.5" thickBot="1">
      <c r="A46" s="8"/>
      <c r="B46" s="18"/>
      <c r="C46" s="18"/>
      <c r="D46" s="18"/>
      <c r="E46" s="234"/>
      <c r="F46" s="18"/>
      <c r="G46" s="34"/>
      <c r="H46" s="309"/>
      <c r="I46" s="34"/>
      <c r="J46" s="34"/>
      <c r="K46" s="309"/>
      <c r="L46" s="76"/>
      <c r="M46" s="76"/>
      <c r="N46" s="336"/>
      <c r="O46" s="76"/>
      <c r="P46" s="76"/>
      <c r="Q46" s="336"/>
      <c r="R46" s="76"/>
      <c r="S46" s="76"/>
      <c r="T46" s="336"/>
      <c r="U46" s="18"/>
      <c r="V46" s="18"/>
      <c r="W46" s="234"/>
      <c r="X46" s="18"/>
      <c r="Y46" s="18"/>
      <c r="Z46" s="18"/>
    </row>
    <row r="47" spans="1:30" ht="13.5" thickBot="1">
      <c r="A47" s="9" t="s">
        <v>19</v>
      </c>
      <c r="B47" s="28"/>
      <c r="C47" s="400" t="s">
        <v>35</v>
      </c>
      <c r="D47" s="401"/>
      <c r="E47" s="401"/>
      <c r="F47" s="402"/>
      <c r="G47" s="402"/>
      <c r="H47" s="402"/>
      <c r="I47" s="402"/>
      <c r="J47" s="402"/>
      <c r="K47" s="389"/>
      <c r="L47" s="405" t="s">
        <v>38</v>
      </c>
      <c r="M47" s="388"/>
      <c r="N47" s="388"/>
      <c r="O47" s="388"/>
      <c r="P47" s="388"/>
      <c r="Q47" s="388"/>
      <c r="R47" s="388"/>
      <c r="S47" s="388"/>
      <c r="T47" s="389"/>
      <c r="U47" s="200"/>
      <c r="V47" s="12"/>
      <c r="W47" s="351"/>
      <c r="X47" s="12"/>
      <c r="Y47" s="12"/>
      <c r="Z47" s="10"/>
      <c r="AA47" s="13" t="s">
        <v>0</v>
      </c>
    </row>
    <row r="48" spans="1:30" ht="13">
      <c r="A48" s="30"/>
      <c r="B48" s="20"/>
      <c r="C48" s="390" t="s">
        <v>36</v>
      </c>
      <c r="D48" s="391"/>
      <c r="E48" s="392"/>
      <c r="F48" s="390" t="s">
        <v>37</v>
      </c>
      <c r="G48" s="393"/>
      <c r="H48" s="392"/>
      <c r="I48" s="394" t="s">
        <v>101</v>
      </c>
      <c r="J48" s="395"/>
      <c r="K48" s="392"/>
      <c r="L48" s="264"/>
      <c r="M48" s="265"/>
      <c r="N48" s="337"/>
      <c r="O48" s="264"/>
      <c r="P48" s="265"/>
      <c r="Q48" s="337"/>
      <c r="R48" s="264"/>
      <c r="S48" s="265"/>
      <c r="T48" s="337"/>
      <c r="U48" s="19"/>
      <c r="V48" s="8"/>
      <c r="W48" s="308"/>
      <c r="X48" s="8"/>
      <c r="Y48" s="8"/>
      <c r="Z48" s="59"/>
      <c r="AA48" s="105"/>
    </row>
    <row r="49" spans="1:27" ht="13">
      <c r="A49" s="30"/>
      <c r="B49" s="20"/>
      <c r="C49" s="135" t="s">
        <v>95</v>
      </c>
      <c r="D49" s="193" t="s">
        <v>96</v>
      </c>
      <c r="E49" s="298" t="s">
        <v>150</v>
      </c>
      <c r="F49" s="135" t="s">
        <v>95</v>
      </c>
      <c r="G49" s="193" t="s">
        <v>96</v>
      </c>
      <c r="H49" s="298" t="s">
        <v>150</v>
      </c>
      <c r="I49" s="135" t="s">
        <v>95</v>
      </c>
      <c r="J49" s="193" t="s">
        <v>96</v>
      </c>
      <c r="K49" s="298" t="s">
        <v>150</v>
      </c>
      <c r="L49" s="135" t="s">
        <v>95</v>
      </c>
      <c r="M49" s="193" t="s">
        <v>96</v>
      </c>
      <c r="N49" s="298" t="s">
        <v>150</v>
      </c>
      <c r="O49" s="135" t="s">
        <v>95</v>
      </c>
      <c r="P49" s="193" t="s">
        <v>96</v>
      </c>
      <c r="Q49" s="298" t="s">
        <v>150</v>
      </c>
      <c r="R49" s="135" t="s">
        <v>95</v>
      </c>
      <c r="S49" s="193" t="s">
        <v>96</v>
      </c>
      <c r="T49" s="298" t="s">
        <v>150</v>
      </c>
      <c r="U49" s="19"/>
      <c r="V49" s="8"/>
      <c r="W49" s="308"/>
      <c r="X49" s="8"/>
      <c r="Y49" s="8"/>
      <c r="Z49" s="59"/>
      <c r="AA49" s="105"/>
    </row>
    <row r="50" spans="1:27" ht="13">
      <c r="A50" s="44" t="s">
        <v>165</v>
      </c>
      <c r="B50" s="104" t="s">
        <v>4</v>
      </c>
      <c r="C50" s="199"/>
      <c r="D50" s="78"/>
      <c r="E50" s="179"/>
      <c r="F50" s="158">
        <v>5.65</v>
      </c>
      <c r="G50" s="24">
        <f t="shared" ref="G50:H52" si="7">$F50</f>
        <v>5.65</v>
      </c>
      <c r="H50" s="154">
        <v>6</v>
      </c>
      <c r="I50" s="158">
        <v>5.65</v>
      </c>
      <c r="J50" s="24">
        <f t="shared" ref="J50:K52" si="8">$I50</f>
        <v>5.65</v>
      </c>
      <c r="K50" s="154">
        <v>6</v>
      </c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308"/>
      <c r="X50" s="8"/>
      <c r="Y50" s="8"/>
      <c r="Z50" s="59"/>
      <c r="AA50" s="295"/>
    </row>
    <row r="51" spans="1:27" ht="15.5">
      <c r="A51" s="289" t="s">
        <v>268</v>
      </c>
      <c r="B51" s="104" t="s">
        <v>4</v>
      </c>
      <c r="C51" s="199"/>
      <c r="D51" s="78"/>
      <c r="E51" s="179"/>
      <c r="F51" s="158">
        <v>5.65</v>
      </c>
      <c r="G51" s="24">
        <f t="shared" si="7"/>
        <v>5.65</v>
      </c>
      <c r="H51" s="154">
        <v>6</v>
      </c>
      <c r="I51" s="158">
        <v>5.65</v>
      </c>
      <c r="J51" s="24">
        <f t="shared" si="8"/>
        <v>5.65</v>
      </c>
      <c r="K51" s="154">
        <v>6</v>
      </c>
      <c r="L51" s="87"/>
      <c r="M51" s="21"/>
      <c r="N51" s="201"/>
      <c r="O51" s="87"/>
      <c r="P51" s="21"/>
      <c r="Q51" s="201"/>
      <c r="R51" s="87"/>
      <c r="S51" s="21"/>
      <c r="T51" s="201"/>
      <c r="U51" s="19"/>
      <c r="V51" s="8"/>
      <c r="W51" s="308"/>
      <c r="X51" s="8"/>
      <c r="Y51" s="8"/>
      <c r="Z51" s="59"/>
      <c r="AA51" s="295"/>
    </row>
    <row r="52" spans="1:27" ht="13">
      <c r="A52" s="35" t="s">
        <v>141</v>
      </c>
      <c r="B52" s="104" t="s">
        <v>4</v>
      </c>
      <c r="C52" s="199"/>
      <c r="D52" s="78"/>
      <c r="E52" s="179"/>
      <c r="F52" s="158">
        <v>2</v>
      </c>
      <c r="G52" s="24">
        <f t="shared" si="7"/>
        <v>2</v>
      </c>
      <c r="H52" s="154">
        <f t="shared" si="7"/>
        <v>2</v>
      </c>
      <c r="I52" s="158">
        <v>2</v>
      </c>
      <c r="J52" s="24">
        <f t="shared" si="8"/>
        <v>2</v>
      </c>
      <c r="K52" s="154">
        <f t="shared" si="8"/>
        <v>2</v>
      </c>
      <c r="L52" s="87"/>
      <c r="M52" s="21"/>
      <c r="N52" s="201"/>
      <c r="O52" s="87"/>
      <c r="P52" s="21"/>
      <c r="Q52" s="201"/>
      <c r="R52" s="87"/>
      <c r="S52" s="21"/>
      <c r="T52" s="201"/>
      <c r="U52" s="19"/>
      <c r="V52" s="8"/>
      <c r="W52" s="308"/>
      <c r="X52" s="8"/>
      <c r="Y52" s="8"/>
      <c r="Z52" s="59"/>
      <c r="AA52" s="296"/>
    </row>
    <row r="53" spans="1:27" s="8" customFormat="1">
      <c r="A53" s="94" t="s">
        <v>76</v>
      </c>
      <c r="B53" s="104" t="s">
        <v>4</v>
      </c>
      <c r="C53" s="178"/>
      <c r="D53" s="180"/>
      <c r="E53" s="179"/>
      <c r="F53" s="178"/>
      <c r="G53" s="180"/>
      <c r="H53" s="179"/>
      <c r="I53" s="178"/>
      <c r="J53" s="180"/>
      <c r="K53" s="179"/>
      <c r="L53" s="195">
        <v>8</v>
      </c>
      <c r="M53" s="78">
        <f t="shared" ref="M53:N56" si="9">$L53</f>
        <v>8</v>
      </c>
      <c r="N53" s="179">
        <f t="shared" si="9"/>
        <v>8</v>
      </c>
      <c r="O53" s="178"/>
      <c r="P53" s="180"/>
      <c r="Q53" s="179"/>
      <c r="R53" s="178"/>
      <c r="S53" s="180"/>
      <c r="T53" s="179"/>
      <c r="U53" s="178"/>
      <c r="V53" s="180"/>
      <c r="W53" s="180"/>
      <c r="X53" s="180"/>
      <c r="Y53" s="180"/>
      <c r="Z53" s="179"/>
      <c r="AA53" s="134" t="s">
        <v>104</v>
      </c>
    </row>
    <row r="54" spans="1:27" s="8" customFormat="1">
      <c r="A54" s="94" t="s">
        <v>207</v>
      </c>
      <c r="B54" s="104" t="s">
        <v>4</v>
      </c>
      <c r="C54" s="178"/>
      <c r="D54" s="180"/>
      <c r="E54" s="179"/>
      <c r="F54" s="178"/>
      <c r="G54" s="180"/>
      <c r="H54" s="179"/>
      <c r="I54" s="178"/>
      <c r="J54" s="180"/>
      <c r="K54" s="179"/>
      <c r="L54" s="195">
        <v>8</v>
      </c>
      <c r="M54" s="78">
        <f t="shared" si="9"/>
        <v>8</v>
      </c>
      <c r="N54" s="179">
        <f t="shared" si="9"/>
        <v>8</v>
      </c>
      <c r="O54" s="178"/>
      <c r="P54" s="180"/>
      <c r="Q54" s="179"/>
      <c r="R54" s="178"/>
      <c r="S54" s="180"/>
      <c r="T54" s="179"/>
      <c r="U54" s="178"/>
      <c r="V54" s="180"/>
      <c r="W54" s="180"/>
      <c r="X54" s="180"/>
      <c r="Y54" s="180"/>
      <c r="Z54" s="179"/>
      <c r="AA54" s="134" t="s">
        <v>269</v>
      </c>
    </row>
    <row r="55" spans="1:27" s="8" customFormat="1">
      <c r="A55" s="94" t="s">
        <v>39</v>
      </c>
      <c r="B55" s="104" t="s">
        <v>4</v>
      </c>
      <c r="C55" s="199"/>
      <c r="D55" s="78"/>
      <c r="E55" s="179"/>
      <c r="F55" s="199"/>
      <c r="G55" s="78"/>
      <c r="H55" s="179"/>
      <c r="I55" s="199"/>
      <c r="J55" s="78"/>
      <c r="K55" s="179"/>
      <c r="L55" s="195">
        <v>6</v>
      </c>
      <c r="M55" s="78">
        <f t="shared" si="9"/>
        <v>6</v>
      </c>
      <c r="N55" s="179">
        <f t="shared" si="9"/>
        <v>6</v>
      </c>
      <c r="O55" s="199"/>
      <c r="P55" s="78"/>
      <c r="Q55" s="179"/>
      <c r="R55" s="199"/>
      <c r="S55" s="78"/>
      <c r="T55" s="179"/>
      <c r="U55" s="199"/>
      <c r="V55" s="78"/>
      <c r="W55" s="180"/>
      <c r="X55" s="78"/>
      <c r="Y55" s="78"/>
      <c r="Z55" s="79"/>
      <c r="AA55" s="134" t="s">
        <v>105</v>
      </c>
    </row>
    <row r="56" spans="1:27" s="8" customFormat="1">
      <c r="A56" s="94" t="s">
        <v>208</v>
      </c>
      <c r="B56" s="104" t="s">
        <v>4</v>
      </c>
      <c r="C56" s="199"/>
      <c r="D56" s="78"/>
      <c r="E56" s="179"/>
      <c r="F56" s="199"/>
      <c r="G56" s="78"/>
      <c r="H56" s="179"/>
      <c r="I56" s="199"/>
      <c r="J56" s="78"/>
      <c r="K56" s="179"/>
      <c r="L56" s="195">
        <v>6</v>
      </c>
      <c r="M56" s="78">
        <f t="shared" si="9"/>
        <v>6</v>
      </c>
      <c r="N56" s="179">
        <f t="shared" si="9"/>
        <v>6</v>
      </c>
      <c r="O56" s="199"/>
      <c r="P56" s="78"/>
      <c r="Q56" s="179"/>
      <c r="R56" s="199"/>
      <c r="S56" s="78"/>
      <c r="T56" s="179"/>
      <c r="U56" s="199"/>
      <c r="V56" s="78"/>
      <c r="W56" s="180"/>
      <c r="X56" s="78"/>
      <c r="Y56" s="78"/>
      <c r="Z56" s="79"/>
      <c r="AA56" s="134" t="s">
        <v>270</v>
      </c>
    </row>
    <row r="57" spans="1:27" s="8" customFormat="1">
      <c r="A57" s="208" t="s">
        <v>118</v>
      </c>
      <c r="B57" s="209" t="s">
        <v>4</v>
      </c>
      <c r="C57" s="199"/>
      <c r="D57" s="78"/>
      <c r="E57" s="179"/>
      <c r="F57" s="199"/>
      <c r="G57" s="78"/>
      <c r="H57" s="179"/>
      <c r="I57" s="199"/>
      <c r="J57" s="78"/>
      <c r="K57" s="179"/>
      <c r="L57" s="199"/>
      <c r="M57" s="78"/>
      <c r="N57" s="179"/>
      <c r="O57" s="178">
        <f>-O37</f>
        <v>5.4499999999999957</v>
      </c>
      <c r="P57" s="180">
        <f>-P37</f>
        <v>6.3000000000000043</v>
      </c>
      <c r="Q57" s="179">
        <f>-Q37</f>
        <v>6.3999999999999986</v>
      </c>
      <c r="R57" s="178"/>
      <c r="S57" s="180"/>
      <c r="T57" s="179"/>
      <c r="U57" s="199"/>
      <c r="V57" s="78"/>
      <c r="W57" s="180"/>
      <c r="X57" s="78"/>
      <c r="Y57" s="78"/>
      <c r="Z57" s="79"/>
      <c r="AA57" s="211" t="s">
        <v>119</v>
      </c>
    </row>
    <row r="58" spans="1:27" s="8" customFormat="1" ht="13" thickBot="1">
      <c r="A58" s="206" t="s">
        <v>129</v>
      </c>
      <c r="B58" s="207" t="s">
        <v>4</v>
      </c>
      <c r="C58" s="83"/>
      <c r="D58" s="121"/>
      <c r="E58" s="310"/>
      <c r="F58" s="83"/>
      <c r="G58" s="121"/>
      <c r="H58" s="310"/>
      <c r="I58" s="83"/>
      <c r="J58" s="121"/>
      <c r="K58" s="310"/>
      <c r="L58" s="83"/>
      <c r="M58" s="121"/>
      <c r="N58" s="310"/>
      <c r="O58" s="83"/>
      <c r="P58" s="85"/>
      <c r="Q58" s="305"/>
      <c r="R58" s="83">
        <f>(R23-R22)/2</f>
        <v>15</v>
      </c>
      <c r="S58" s="121">
        <f>(S23-S22)/2</f>
        <v>15</v>
      </c>
      <c r="T58" s="310">
        <f>(T23-T22)/2</f>
        <v>15</v>
      </c>
      <c r="U58" s="83"/>
      <c r="V58" s="121"/>
      <c r="W58" s="352"/>
      <c r="X58" s="121"/>
      <c r="Y58" s="121"/>
      <c r="Z58" s="84"/>
      <c r="AA58" s="210" t="s">
        <v>127</v>
      </c>
    </row>
    <row r="59" spans="1:27">
      <c r="C59" s="78"/>
      <c r="D59" s="78"/>
      <c r="E59" s="180"/>
      <c r="F59" s="78"/>
      <c r="G59" s="78"/>
      <c r="H59" s="180"/>
      <c r="I59" s="78"/>
      <c r="J59" s="78"/>
      <c r="K59" s="180"/>
      <c r="L59" s="78"/>
      <c r="M59" s="78"/>
      <c r="N59" s="180"/>
      <c r="O59" s="78"/>
      <c r="P59" s="78"/>
      <c r="Q59" s="180"/>
      <c r="R59" s="78"/>
      <c r="S59" s="78"/>
      <c r="T59" s="180"/>
      <c r="U59" s="78"/>
      <c r="V59" s="78"/>
      <c r="W59" s="180"/>
      <c r="X59" s="78"/>
      <c r="Y59" s="78"/>
      <c r="Z59" s="78"/>
    </row>
    <row r="60" spans="1:27" ht="13.5" thickBot="1">
      <c r="A60" s="67"/>
      <c r="B60" s="18"/>
      <c r="C60" s="18"/>
      <c r="D60" s="18"/>
      <c r="E60" s="234"/>
      <c r="F60" s="18"/>
      <c r="G60" s="21"/>
      <c r="H60" s="272"/>
      <c r="I60" s="21"/>
      <c r="J60" s="21"/>
      <c r="K60" s="272"/>
      <c r="L60" s="21"/>
      <c r="M60" s="21"/>
      <c r="N60" s="272"/>
      <c r="O60" s="21"/>
      <c r="P60" s="21"/>
      <c r="Q60" s="272"/>
      <c r="R60" s="21"/>
      <c r="S60" s="21"/>
      <c r="T60" s="272"/>
      <c r="U60" s="21"/>
      <c r="V60" s="21"/>
      <c r="W60" s="272"/>
      <c r="X60" s="21"/>
      <c r="Y60" s="21"/>
      <c r="Z60" s="21"/>
    </row>
    <row r="61" spans="1:27" ht="13.5" thickBot="1">
      <c r="A61" s="9" t="s">
        <v>20</v>
      </c>
      <c r="B61" s="11"/>
      <c r="C61" s="400" t="s">
        <v>35</v>
      </c>
      <c r="D61" s="401"/>
      <c r="E61" s="401"/>
      <c r="F61" s="402"/>
      <c r="G61" s="402"/>
      <c r="H61" s="402"/>
      <c r="I61" s="402"/>
      <c r="J61" s="402"/>
      <c r="K61" s="389"/>
      <c r="L61" s="405" t="s">
        <v>38</v>
      </c>
      <c r="M61" s="388"/>
      <c r="N61" s="388"/>
      <c r="O61" s="388"/>
      <c r="P61" s="388"/>
      <c r="Q61" s="388"/>
      <c r="R61" s="388"/>
      <c r="S61" s="388"/>
      <c r="T61" s="389"/>
      <c r="U61" s="394" t="s">
        <v>16</v>
      </c>
      <c r="V61" s="393"/>
      <c r="W61" s="392"/>
      <c r="X61" s="185"/>
      <c r="Y61" s="89"/>
      <c r="Z61" s="106"/>
      <c r="AA61" s="66" t="s">
        <v>0</v>
      </c>
    </row>
    <row r="62" spans="1:27" ht="13">
      <c r="A62" s="30"/>
      <c r="B62" s="18"/>
      <c r="C62" s="390" t="s">
        <v>36</v>
      </c>
      <c r="D62" s="391"/>
      <c r="E62" s="392"/>
      <c r="F62" s="390" t="s">
        <v>37</v>
      </c>
      <c r="G62" s="393"/>
      <c r="H62" s="392"/>
      <c r="I62" s="394" t="s">
        <v>101</v>
      </c>
      <c r="J62" s="395"/>
      <c r="K62" s="392"/>
      <c r="L62" s="264"/>
      <c r="M62" s="265"/>
      <c r="N62" s="337"/>
      <c r="O62" s="264"/>
      <c r="P62" s="265"/>
      <c r="Q62" s="337"/>
      <c r="R62" s="264"/>
      <c r="S62" s="265"/>
      <c r="T62" s="337"/>
      <c r="U62" s="264"/>
      <c r="V62" s="265"/>
      <c r="W62" s="337"/>
      <c r="X62" s="186"/>
      <c r="Y62" s="17"/>
      <c r="Z62" s="118"/>
      <c r="AA62" s="15"/>
    </row>
    <row r="63" spans="1:27" ht="13">
      <c r="A63" s="30"/>
      <c r="B63" s="18"/>
      <c r="C63" s="135" t="s">
        <v>95</v>
      </c>
      <c r="D63" s="193" t="s">
        <v>96</v>
      </c>
      <c r="E63" s="298" t="s">
        <v>150</v>
      </c>
      <c r="F63" s="135" t="s">
        <v>95</v>
      </c>
      <c r="G63" s="193" t="s">
        <v>96</v>
      </c>
      <c r="H63" s="298" t="s">
        <v>150</v>
      </c>
      <c r="I63" s="135" t="s">
        <v>95</v>
      </c>
      <c r="J63" s="193" t="s">
        <v>96</v>
      </c>
      <c r="K63" s="298" t="s">
        <v>150</v>
      </c>
      <c r="L63" s="135" t="s">
        <v>95</v>
      </c>
      <c r="M63" s="193" t="s">
        <v>96</v>
      </c>
      <c r="N63" s="298" t="s">
        <v>150</v>
      </c>
      <c r="O63" s="135" t="s">
        <v>95</v>
      </c>
      <c r="P63" s="193" t="s">
        <v>96</v>
      </c>
      <c r="Q63" s="298" t="s">
        <v>150</v>
      </c>
      <c r="R63" s="135" t="s">
        <v>95</v>
      </c>
      <c r="S63" s="193" t="s">
        <v>96</v>
      </c>
      <c r="T63" s="298" t="s">
        <v>150</v>
      </c>
      <c r="U63" s="135" t="s">
        <v>95</v>
      </c>
      <c r="V63" s="193" t="s">
        <v>96</v>
      </c>
      <c r="W63" s="298" t="s">
        <v>150</v>
      </c>
      <c r="X63" s="135"/>
      <c r="Y63" s="17"/>
      <c r="Z63" s="118"/>
      <c r="AA63" s="15"/>
    </row>
    <row r="64" spans="1:27" ht="12.75" customHeight="1">
      <c r="A64" s="68"/>
      <c r="B64" s="26"/>
      <c r="C64" s="80"/>
      <c r="D64" s="26"/>
      <c r="E64" s="201"/>
      <c r="F64" s="80"/>
      <c r="G64" s="26"/>
      <c r="H64" s="201"/>
      <c r="I64" s="80"/>
      <c r="J64" s="26"/>
      <c r="K64" s="201"/>
      <c r="L64" s="80"/>
      <c r="M64" s="26"/>
      <c r="N64" s="201"/>
      <c r="O64" s="80"/>
      <c r="P64" s="26"/>
      <c r="Q64" s="201"/>
      <c r="R64" s="80"/>
      <c r="S64" s="26"/>
      <c r="T64" s="201"/>
      <c r="U64" s="155"/>
      <c r="V64" s="43"/>
      <c r="W64" s="353"/>
      <c r="X64" s="155"/>
      <c r="Y64" s="43"/>
      <c r="Z64" s="107"/>
      <c r="AA64" s="59"/>
    </row>
    <row r="65" spans="1:27">
      <c r="A65" s="36" t="s">
        <v>60</v>
      </c>
      <c r="B65" s="37" t="s">
        <v>3</v>
      </c>
      <c r="C65" s="137"/>
      <c r="D65" s="232"/>
      <c r="E65" s="312"/>
      <c r="F65" s="38">
        <v>1</v>
      </c>
      <c r="G65" s="212">
        <v>1</v>
      </c>
      <c r="H65" s="311">
        <v>1</v>
      </c>
      <c r="I65" s="137">
        <f>-I30/(C31+I30)</f>
        <v>-0.25253259460254346</v>
      </c>
      <c r="J65" s="232">
        <f>-J30/(D31+J30)</f>
        <v>-0.25253259460254246</v>
      </c>
      <c r="K65" s="312">
        <f>-K30/(E31+K30)</f>
        <v>-0.25253259460254246</v>
      </c>
      <c r="L65" s="38"/>
      <c r="M65" s="212"/>
      <c r="N65" s="311"/>
      <c r="O65" s="38"/>
      <c r="P65" s="212"/>
      <c r="Q65" s="311"/>
      <c r="R65" s="38"/>
      <c r="S65" s="212"/>
      <c r="T65" s="311"/>
      <c r="U65" s="49"/>
      <c r="V65" s="130"/>
      <c r="W65" s="319"/>
      <c r="X65" s="38"/>
      <c r="Y65" s="212"/>
      <c r="Z65" s="108"/>
      <c r="AA65" s="74" t="s">
        <v>107</v>
      </c>
    </row>
    <row r="66" spans="1:27" ht="13">
      <c r="A66" s="39" t="s">
        <v>61</v>
      </c>
      <c r="B66" s="37" t="s">
        <v>2</v>
      </c>
      <c r="C66" s="38"/>
      <c r="D66" s="212"/>
      <c r="E66" s="311"/>
      <c r="F66" s="137">
        <f t="shared" ref="F66:K68" si="10">F$51*F65</f>
        <v>5.65</v>
      </c>
      <c r="G66" s="232">
        <f t="shared" si="10"/>
        <v>5.65</v>
      </c>
      <c r="H66" s="312">
        <f t="shared" si="10"/>
        <v>6</v>
      </c>
      <c r="I66" s="137">
        <f t="shared" si="10"/>
        <v>-1.4268091595043706</v>
      </c>
      <c r="J66" s="232">
        <f t="shared" si="10"/>
        <v>-1.426809159504365</v>
      </c>
      <c r="K66" s="312">
        <f t="shared" si="10"/>
        <v>-1.5151955676152546</v>
      </c>
      <c r="L66" s="38"/>
      <c r="M66" s="212"/>
      <c r="N66" s="311"/>
      <c r="O66" s="38"/>
      <c r="P66" s="212"/>
      <c r="Q66" s="311"/>
      <c r="R66" s="38"/>
      <c r="S66" s="212"/>
      <c r="T66" s="311"/>
      <c r="U66" s="189">
        <f>SUM(F66,I66)</f>
        <v>4.2231908404956293</v>
      </c>
      <c r="V66" s="249">
        <f>SUM(G66,J66)</f>
        <v>4.2231908404956355</v>
      </c>
      <c r="W66" s="345">
        <f>SUM(H66,K66)</f>
        <v>4.4848044323847454</v>
      </c>
      <c r="X66" s="156"/>
      <c r="Y66" s="268"/>
      <c r="Z66" s="109"/>
      <c r="AA66" s="74" t="s">
        <v>32</v>
      </c>
    </row>
    <row r="67" spans="1:27" ht="13">
      <c r="A67" s="36" t="s">
        <v>213</v>
      </c>
      <c r="B67" s="37" t="s">
        <v>3</v>
      </c>
      <c r="C67" s="38"/>
      <c r="D67" s="212"/>
      <c r="E67" s="311"/>
      <c r="F67" s="38">
        <v>1</v>
      </c>
      <c r="G67" s="212">
        <v>1</v>
      </c>
      <c r="H67" s="311">
        <v>1</v>
      </c>
      <c r="I67" s="137">
        <f>-I30/(C31+I30)</f>
        <v>-0.25253259460254346</v>
      </c>
      <c r="J67" s="232">
        <f>-J30/(D31+J30)</f>
        <v>-0.25253259460254246</v>
      </c>
      <c r="K67" s="312">
        <f>-K30/(E31+K30)</f>
        <v>-0.25253259460254246</v>
      </c>
      <c r="L67" s="38"/>
      <c r="M67" s="212"/>
      <c r="N67" s="311"/>
      <c r="O67" s="38"/>
      <c r="P67" s="212"/>
      <c r="Q67" s="311"/>
      <c r="R67" s="38"/>
      <c r="S67" s="212"/>
      <c r="T67" s="311"/>
      <c r="U67" s="189"/>
      <c r="V67" s="249"/>
      <c r="W67" s="345"/>
      <c r="X67" s="156"/>
      <c r="Y67" s="268"/>
      <c r="Z67" s="109"/>
      <c r="AA67" s="74" t="s">
        <v>107</v>
      </c>
    </row>
    <row r="68" spans="1:27" ht="13">
      <c r="A68" s="39" t="s">
        <v>214</v>
      </c>
      <c r="B68" s="37" t="s">
        <v>2</v>
      </c>
      <c r="C68" s="38"/>
      <c r="D68" s="212"/>
      <c r="E68" s="311"/>
      <c r="F68" s="137">
        <f t="shared" si="10"/>
        <v>5.65</v>
      </c>
      <c r="G68" s="232">
        <f t="shared" si="10"/>
        <v>5.65</v>
      </c>
      <c r="H68" s="312">
        <f t="shared" si="10"/>
        <v>6</v>
      </c>
      <c r="I68" s="137">
        <f t="shared" si="10"/>
        <v>-1.4268091595043706</v>
      </c>
      <c r="J68" s="232">
        <f t="shared" si="10"/>
        <v>-1.426809159504365</v>
      </c>
      <c r="K68" s="312">
        <f t="shared" si="10"/>
        <v>-1.5151955676152546</v>
      </c>
      <c r="L68" s="38"/>
      <c r="M68" s="212"/>
      <c r="N68" s="311"/>
      <c r="O68" s="38"/>
      <c r="P68" s="212"/>
      <c r="Q68" s="311"/>
      <c r="R68" s="38"/>
      <c r="S68" s="212"/>
      <c r="T68" s="311"/>
      <c r="U68" s="189">
        <f>SUM(F68,I68)</f>
        <v>4.2231908404956293</v>
      </c>
      <c r="V68" s="249">
        <f>SUM(G68,J68)</f>
        <v>4.2231908404956355</v>
      </c>
      <c r="W68" s="345">
        <f>SUM(H68,K68)</f>
        <v>4.4848044323847454</v>
      </c>
      <c r="X68" s="156"/>
      <c r="Y68" s="268"/>
      <c r="Z68" s="109"/>
      <c r="AA68" s="74" t="s">
        <v>215</v>
      </c>
    </row>
    <row r="69" spans="1:27" ht="13">
      <c r="A69" s="194"/>
      <c r="B69" s="26"/>
      <c r="C69" s="41"/>
      <c r="D69" s="42"/>
      <c r="E69" s="175"/>
      <c r="F69" s="41"/>
      <c r="G69" s="42"/>
      <c r="H69" s="175"/>
      <c r="I69" s="41"/>
      <c r="J69" s="42"/>
      <c r="K69" s="175"/>
      <c r="L69" s="41"/>
      <c r="M69" s="42"/>
      <c r="N69" s="175"/>
      <c r="O69" s="41"/>
      <c r="P69" s="42"/>
      <c r="Q69" s="175"/>
      <c r="R69" s="41"/>
      <c r="S69" s="42"/>
      <c r="T69" s="175"/>
      <c r="U69" s="159"/>
      <c r="V69" s="76"/>
      <c r="W69" s="315"/>
      <c r="X69" s="155"/>
      <c r="Y69" s="43"/>
      <c r="Z69" s="107"/>
      <c r="AA69" s="74"/>
    </row>
    <row r="70" spans="1:27" ht="13">
      <c r="A70" s="40"/>
      <c r="B70" s="26"/>
      <c r="C70" s="41"/>
      <c r="D70" s="42"/>
      <c r="E70" s="175"/>
      <c r="F70" s="41"/>
      <c r="G70" s="42"/>
      <c r="H70" s="175"/>
      <c r="I70" s="41"/>
      <c r="J70" s="42"/>
      <c r="K70" s="175"/>
      <c r="L70" s="41"/>
      <c r="M70" s="42"/>
      <c r="N70" s="175"/>
      <c r="O70" s="41"/>
      <c r="P70" s="42"/>
      <c r="Q70" s="175"/>
      <c r="R70" s="41"/>
      <c r="S70" s="42"/>
      <c r="T70" s="175"/>
      <c r="U70" s="159"/>
      <c r="V70" s="76"/>
      <c r="W70" s="315"/>
      <c r="X70" s="155"/>
      <c r="Y70" s="43"/>
      <c r="Z70" s="107"/>
      <c r="AA70" s="74"/>
    </row>
    <row r="71" spans="1:27">
      <c r="A71" s="36" t="s">
        <v>64</v>
      </c>
      <c r="B71" s="37" t="s">
        <v>3</v>
      </c>
      <c r="C71" s="137"/>
      <c r="D71" s="232"/>
      <c r="E71" s="312"/>
      <c r="F71" s="38">
        <v>1</v>
      </c>
      <c r="G71" s="212">
        <v>1</v>
      </c>
      <c r="H71" s="311">
        <v>1</v>
      </c>
      <c r="I71" s="38">
        <v>0</v>
      </c>
      <c r="J71" s="212">
        <v>0</v>
      </c>
      <c r="K71" s="311">
        <v>0</v>
      </c>
      <c r="L71" s="38"/>
      <c r="M71" s="212"/>
      <c r="N71" s="311"/>
      <c r="O71" s="38"/>
      <c r="P71" s="212"/>
      <c r="Q71" s="311"/>
      <c r="R71" s="38"/>
      <c r="S71" s="212"/>
      <c r="T71" s="311"/>
      <c r="U71" s="49"/>
      <c r="V71" s="130"/>
      <c r="W71" s="319"/>
      <c r="X71" s="38"/>
      <c r="Y71" s="212"/>
      <c r="Z71" s="108"/>
      <c r="AA71" s="74" t="s">
        <v>24</v>
      </c>
    </row>
    <row r="72" spans="1:27" ht="13">
      <c r="A72" s="39" t="s">
        <v>65</v>
      </c>
      <c r="B72" s="37" t="s">
        <v>2</v>
      </c>
      <c r="C72" s="38"/>
      <c r="D72" s="212"/>
      <c r="E72" s="311"/>
      <c r="F72" s="137">
        <f t="shared" ref="F72:K74" si="11">F$51*F71</f>
        <v>5.65</v>
      </c>
      <c r="G72" s="232">
        <f t="shared" si="11"/>
        <v>5.65</v>
      </c>
      <c r="H72" s="312">
        <f t="shared" si="11"/>
        <v>6</v>
      </c>
      <c r="I72" s="137">
        <f t="shared" si="11"/>
        <v>0</v>
      </c>
      <c r="J72" s="232">
        <f t="shared" si="11"/>
        <v>0</v>
      </c>
      <c r="K72" s="312">
        <f t="shared" si="11"/>
        <v>0</v>
      </c>
      <c r="L72" s="38"/>
      <c r="M72" s="212"/>
      <c r="N72" s="311"/>
      <c r="O72" s="38"/>
      <c r="P72" s="212"/>
      <c r="Q72" s="311"/>
      <c r="R72" s="38"/>
      <c r="S72" s="212"/>
      <c r="T72" s="311"/>
      <c r="U72" s="189">
        <f>SUM(F72,I72)</f>
        <v>5.65</v>
      </c>
      <c r="V72" s="249">
        <f>SUM(G72,J72)</f>
        <v>5.65</v>
      </c>
      <c r="W72" s="345">
        <f>SUM(H72,K72)</f>
        <v>6</v>
      </c>
      <c r="X72" s="156"/>
      <c r="Y72" s="268"/>
      <c r="Z72" s="109"/>
      <c r="AA72" s="74" t="s">
        <v>33</v>
      </c>
    </row>
    <row r="73" spans="1:27" ht="13">
      <c r="A73" s="36" t="s">
        <v>216</v>
      </c>
      <c r="B73" s="37" t="s">
        <v>3</v>
      </c>
      <c r="C73" s="38"/>
      <c r="D73" s="212"/>
      <c r="E73" s="311"/>
      <c r="F73" s="38">
        <v>1</v>
      </c>
      <c r="G73" s="212">
        <v>1</v>
      </c>
      <c r="H73" s="311">
        <v>1</v>
      </c>
      <c r="I73" s="38">
        <v>0</v>
      </c>
      <c r="J73" s="212">
        <v>0</v>
      </c>
      <c r="K73" s="311">
        <v>0</v>
      </c>
      <c r="L73" s="38"/>
      <c r="M73" s="212"/>
      <c r="N73" s="311"/>
      <c r="O73" s="38"/>
      <c r="P73" s="212"/>
      <c r="Q73" s="311"/>
      <c r="R73" s="38"/>
      <c r="S73" s="212"/>
      <c r="T73" s="311"/>
      <c r="U73" s="189"/>
      <c r="V73" s="249"/>
      <c r="W73" s="345"/>
      <c r="X73" s="156"/>
      <c r="Y73" s="268"/>
      <c r="Z73" s="109"/>
      <c r="AA73" s="74" t="s">
        <v>24</v>
      </c>
    </row>
    <row r="74" spans="1:27" ht="13">
      <c r="A74" s="39" t="s">
        <v>217</v>
      </c>
      <c r="B74" s="37" t="s">
        <v>2</v>
      </c>
      <c r="C74" s="38"/>
      <c r="D74" s="212"/>
      <c r="E74" s="311"/>
      <c r="F74" s="137">
        <f t="shared" si="11"/>
        <v>5.65</v>
      </c>
      <c r="G74" s="232">
        <f t="shared" si="11"/>
        <v>5.65</v>
      </c>
      <c r="H74" s="312">
        <f t="shared" ref="H74" si="12">H$51*H73</f>
        <v>6</v>
      </c>
      <c r="I74" s="137">
        <f t="shared" ref="I74:K74" si="13">I$51*I73</f>
        <v>0</v>
      </c>
      <c r="J74" s="232">
        <f t="shared" si="13"/>
        <v>0</v>
      </c>
      <c r="K74" s="312">
        <f t="shared" si="13"/>
        <v>0</v>
      </c>
      <c r="L74" s="38"/>
      <c r="M74" s="212"/>
      <c r="N74" s="311"/>
      <c r="O74" s="38"/>
      <c r="P74" s="212"/>
      <c r="Q74" s="311"/>
      <c r="R74" s="38"/>
      <c r="S74" s="212"/>
      <c r="T74" s="311"/>
      <c r="U74" s="189">
        <f>SUM(F74,I74)</f>
        <v>5.65</v>
      </c>
      <c r="V74" s="249">
        <f>SUM(G74,J74)</f>
        <v>5.65</v>
      </c>
      <c r="W74" s="345">
        <f>SUM(H74,K74)</f>
        <v>6</v>
      </c>
      <c r="X74" s="156"/>
      <c r="Y74" s="268"/>
      <c r="Z74" s="109"/>
      <c r="AA74" s="74" t="s">
        <v>218</v>
      </c>
    </row>
    <row r="75" spans="1:27" ht="13">
      <c r="A75" s="40"/>
      <c r="B75" s="26"/>
      <c r="C75" s="41"/>
      <c r="D75" s="42"/>
      <c r="E75" s="175"/>
      <c r="F75" s="41"/>
      <c r="G75" s="42"/>
      <c r="H75" s="175"/>
      <c r="I75" s="41"/>
      <c r="J75" s="42"/>
      <c r="K75" s="175"/>
      <c r="L75" s="41"/>
      <c r="M75" s="42"/>
      <c r="N75" s="175"/>
      <c r="O75" s="41"/>
      <c r="P75" s="42"/>
      <c r="Q75" s="175"/>
      <c r="R75" s="41"/>
      <c r="S75" s="42"/>
      <c r="T75" s="175"/>
      <c r="U75" s="159"/>
      <c r="V75" s="76"/>
      <c r="W75" s="315"/>
      <c r="X75" s="155"/>
      <c r="Y75" s="43"/>
      <c r="Z75" s="107"/>
      <c r="AA75" s="74"/>
    </row>
    <row r="76" spans="1:27" ht="13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315"/>
      <c r="X76" s="155"/>
      <c r="Y76" s="43"/>
      <c r="Z76" s="107"/>
      <c r="AA76" s="74"/>
    </row>
    <row r="77" spans="1:27">
      <c r="A77" s="36" t="s">
        <v>66</v>
      </c>
      <c r="B77" s="37" t="s">
        <v>3</v>
      </c>
      <c r="C77" s="137"/>
      <c r="D77" s="232"/>
      <c r="E77" s="312"/>
      <c r="F77" s="38">
        <f>F30/(F30+I30)</f>
        <v>0.5</v>
      </c>
      <c r="G77" s="212">
        <f>G30/(G30+J30)</f>
        <v>0.5</v>
      </c>
      <c r="H77" s="311">
        <f>H30/(H30+K30)</f>
        <v>0.5</v>
      </c>
      <c r="I77" s="38">
        <f>I30/(F30+I30)</f>
        <v>0.5</v>
      </c>
      <c r="J77" s="212">
        <f>J30/(G30+J30)</f>
        <v>0.5</v>
      </c>
      <c r="K77" s="311">
        <f>K30/(H30+K30)</f>
        <v>0.5</v>
      </c>
      <c r="L77" s="38"/>
      <c r="M77" s="212"/>
      <c r="N77" s="311"/>
      <c r="O77" s="38"/>
      <c r="P77" s="212"/>
      <c r="Q77" s="311"/>
      <c r="R77" s="38"/>
      <c r="S77" s="212"/>
      <c r="T77" s="311"/>
      <c r="U77" s="49"/>
      <c r="V77" s="130"/>
      <c r="W77" s="319"/>
      <c r="X77" s="38"/>
      <c r="Y77" s="212"/>
      <c r="Z77" s="108"/>
      <c r="AA77" s="74" t="s">
        <v>107</v>
      </c>
    </row>
    <row r="78" spans="1:27" ht="13">
      <c r="A78" s="39" t="s">
        <v>67</v>
      </c>
      <c r="B78" s="37" t="s">
        <v>2</v>
      </c>
      <c r="C78" s="38"/>
      <c r="D78" s="212"/>
      <c r="E78" s="311"/>
      <c r="F78" s="38">
        <f t="shared" ref="F78:K78" si="14">F$50*F77</f>
        <v>2.8250000000000002</v>
      </c>
      <c r="G78" s="212">
        <f t="shared" si="14"/>
        <v>2.8250000000000002</v>
      </c>
      <c r="H78" s="311">
        <f t="shared" si="14"/>
        <v>3</v>
      </c>
      <c r="I78" s="38">
        <f t="shared" si="14"/>
        <v>2.8250000000000002</v>
      </c>
      <c r="J78" s="212">
        <f t="shared" si="14"/>
        <v>2.8250000000000002</v>
      </c>
      <c r="K78" s="311">
        <f t="shared" si="14"/>
        <v>3</v>
      </c>
      <c r="L78" s="38"/>
      <c r="M78" s="212"/>
      <c r="N78" s="311"/>
      <c r="O78" s="38"/>
      <c r="P78" s="212"/>
      <c r="Q78" s="311"/>
      <c r="R78" s="38"/>
      <c r="S78" s="212"/>
      <c r="T78" s="311"/>
      <c r="U78" s="189">
        <f>SUM(F78,I78)</f>
        <v>5.65</v>
      </c>
      <c r="V78" s="249">
        <f>SUM(G78,J78)</f>
        <v>5.65</v>
      </c>
      <c r="W78" s="345">
        <f>SUM(H78,K78)</f>
        <v>6</v>
      </c>
      <c r="X78" s="156"/>
      <c r="Y78" s="268"/>
      <c r="Z78" s="109"/>
      <c r="AA78" s="74" t="s">
        <v>34</v>
      </c>
    </row>
    <row r="79" spans="1:27" ht="13">
      <c r="A79" s="40"/>
      <c r="B79" s="26"/>
      <c r="C79" s="41"/>
      <c r="D79" s="42"/>
      <c r="E79" s="175"/>
      <c r="F79" s="41"/>
      <c r="G79" s="42"/>
      <c r="H79" s="175"/>
      <c r="I79" s="41"/>
      <c r="J79" s="42"/>
      <c r="K79" s="175"/>
      <c r="L79" s="41"/>
      <c r="M79" s="42"/>
      <c r="N79" s="175"/>
      <c r="O79" s="41"/>
      <c r="P79" s="42"/>
      <c r="Q79" s="175"/>
      <c r="R79" s="41"/>
      <c r="S79" s="42"/>
      <c r="T79" s="175"/>
      <c r="U79" s="159"/>
      <c r="V79" s="76"/>
      <c r="W79" s="315"/>
      <c r="X79" s="155"/>
      <c r="Y79" s="43"/>
      <c r="Z79" s="107"/>
      <c r="AA79" s="74"/>
    </row>
    <row r="80" spans="1:27" ht="13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315"/>
      <c r="X80" s="155"/>
      <c r="Y80" s="43"/>
      <c r="Z80" s="107"/>
      <c r="AA80" s="74"/>
    </row>
    <row r="81" spans="1:27">
      <c r="A81" s="36" t="s">
        <v>62</v>
      </c>
      <c r="B81" s="37" t="s">
        <v>3</v>
      </c>
      <c r="C81" s="137"/>
      <c r="D81" s="232"/>
      <c r="E81" s="312"/>
      <c r="F81" s="137">
        <f>-F30/(C31+F30)</f>
        <v>-0.25253259460254346</v>
      </c>
      <c r="G81" s="232">
        <f>-G30/(D31+G30)</f>
        <v>-0.25253259460254246</v>
      </c>
      <c r="H81" s="312">
        <f>-H30/(E31+H30)</f>
        <v>-0.25253259460254246</v>
      </c>
      <c r="I81" s="38">
        <v>1</v>
      </c>
      <c r="J81" s="212">
        <v>1</v>
      </c>
      <c r="K81" s="311">
        <v>1</v>
      </c>
      <c r="L81" s="38"/>
      <c r="M81" s="212"/>
      <c r="N81" s="311"/>
      <c r="O81" s="38"/>
      <c r="P81" s="212"/>
      <c r="Q81" s="311"/>
      <c r="R81" s="38"/>
      <c r="S81" s="212"/>
      <c r="T81" s="311"/>
      <c r="U81" s="49"/>
      <c r="V81" s="130"/>
      <c r="W81" s="319"/>
      <c r="X81" s="38"/>
      <c r="Y81" s="212"/>
      <c r="Z81" s="108"/>
      <c r="AA81" s="74" t="s">
        <v>107</v>
      </c>
    </row>
    <row r="82" spans="1:27" ht="13">
      <c r="A82" s="39" t="s">
        <v>63</v>
      </c>
      <c r="B82" s="37" t="s">
        <v>2</v>
      </c>
      <c r="C82" s="38"/>
      <c r="D82" s="212"/>
      <c r="E82" s="311"/>
      <c r="F82" s="137">
        <f t="shared" ref="F82:K84" si="15">F$51*F81</f>
        <v>-1.4268091595043706</v>
      </c>
      <c r="G82" s="232">
        <f t="shared" si="15"/>
        <v>-1.426809159504365</v>
      </c>
      <c r="H82" s="312">
        <f t="shared" si="15"/>
        <v>-1.5151955676152546</v>
      </c>
      <c r="I82" s="137">
        <f t="shared" si="15"/>
        <v>5.65</v>
      </c>
      <c r="J82" s="232">
        <f t="shared" si="15"/>
        <v>5.65</v>
      </c>
      <c r="K82" s="312">
        <f t="shared" si="15"/>
        <v>6</v>
      </c>
      <c r="L82" s="38"/>
      <c r="M82" s="212"/>
      <c r="N82" s="311"/>
      <c r="O82" s="38"/>
      <c r="P82" s="212"/>
      <c r="Q82" s="311"/>
      <c r="R82" s="38"/>
      <c r="S82" s="212"/>
      <c r="T82" s="311"/>
      <c r="U82" s="189">
        <f>SUM(F82,I82)</f>
        <v>4.2231908404956293</v>
      </c>
      <c r="V82" s="249">
        <f>SUM(G82,J82)</f>
        <v>4.2231908404956355</v>
      </c>
      <c r="W82" s="345">
        <f>SUM(H82,K82)</f>
        <v>4.4848044323847454</v>
      </c>
      <c r="X82" s="156"/>
      <c r="Y82" s="268"/>
      <c r="Z82" s="109"/>
      <c r="AA82" s="74" t="s">
        <v>32</v>
      </c>
    </row>
    <row r="83" spans="1:27" ht="13">
      <c r="A83" s="36" t="s">
        <v>219</v>
      </c>
      <c r="B83" s="37" t="s">
        <v>3</v>
      </c>
      <c r="C83" s="38"/>
      <c r="D83" s="212"/>
      <c r="E83" s="311"/>
      <c r="F83" s="137">
        <f>-F30/(C31+F30)</f>
        <v>-0.25253259460254346</v>
      </c>
      <c r="G83" s="232">
        <f>-G30/(D31+G30)</f>
        <v>-0.25253259460254246</v>
      </c>
      <c r="H83" s="312">
        <f>-H30/(E31+H30)</f>
        <v>-0.25253259460254246</v>
      </c>
      <c r="I83" s="38">
        <v>1</v>
      </c>
      <c r="J83" s="212">
        <v>1</v>
      </c>
      <c r="K83" s="311">
        <v>1</v>
      </c>
      <c r="L83" s="38"/>
      <c r="M83" s="212"/>
      <c r="N83" s="311"/>
      <c r="O83" s="38"/>
      <c r="P83" s="212"/>
      <c r="Q83" s="311"/>
      <c r="R83" s="38"/>
      <c r="S83" s="212"/>
      <c r="T83" s="311"/>
      <c r="U83" s="189"/>
      <c r="V83" s="249"/>
      <c r="W83" s="345"/>
      <c r="X83" s="156"/>
      <c r="Y83" s="268"/>
      <c r="Z83" s="109"/>
      <c r="AA83" s="74" t="s">
        <v>107</v>
      </c>
    </row>
    <row r="84" spans="1:27" ht="13">
      <c r="A84" s="39" t="s">
        <v>220</v>
      </c>
      <c r="B84" s="37" t="s">
        <v>2</v>
      </c>
      <c r="C84" s="38"/>
      <c r="D84" s="212"/>
      <c r="E84" s="311"/>
      <c r="F84" s="137">
        <f t="shared" si="15"/>
        <v>-1.4268091595043706</v>
      </c>
      <c r="G84" s="232">
        <f t="shared" si="15"/>
        <v>-1.426809159504365</v>
      </c>
      <c r="H84" s="312">
        <f t="shared" si="15"/>
        <v>-1.5151955676152546</v>
      </c>
      <c r="I84" s="137">
        <f t="shared" si="15"/>
        <v>5.65</v>
      </c>
      <c r="J84" s="232">
        <f t="shared" si="15"/>
        <v>5.65</v>
      </c>
      <c r="K84" s="312">
        <f t="shared" si="15"/>
        <v>6</v>
      </c>
      <c r="L84" s="38"/>
      <c r="M84" s="212"/>
      <c r="N84" s="311"/>
      <c r="O84" s="38"/>
      <c r="P84" s="212"/>
      <c r="Q84" s="311"/>
      <c r="R84" s="38"/>
      <c r="S84" s="212"/>
      <c r="T84" s="311"/>
      <c r="U84" s="189">
        <f>SUM(F84,I84)</f>
        <v>4.2231908404956293</v>
      </c>
      <c r="V84" s="249">
        <f>SUM(G84,J84)</f>
        <v>4.2231908404956355</v>
      </c>
      <c r="W84" s="345">
        <f>SUM(H84,K84)</f>
        <v>4.4848044323847454</v>
      </c>
      <c r="X84" s="156"/>
      <c r="Y84" s="268"/>
      <c r="Z84" s="109"/>
      <c r="AA84" s="74" t="s">
        <v>215</v>
      </c>
    </row>
    <row r="85" spans="1:27" ht="13">
      <c r="A85" s="40"/>
      <c r="B85" s="26"/>
      <c r="C85" s="41"/>
      <c r="D85" s="42"/>
      <c r="E85" s="175"/>
      <c r="F85" s="41"/>
      <c r="G85" s="42"/>
      <c r="H85" s="175"/>
      <c r="I85" s="41"/>
      <c r="J85" s="42"/>
      <c r="K85" s="175"/>
      <c r="L85" s="41"/>
      <c r="M85" s="42"/>
      <c r="N85" s="175"/>
      <c r="O85" s="41"/>
      <c r="P85" s="42"/>
      <c r="Q85" s="175"/>
      <c r="R85" s="41"/>
      <c r="S85" s="42"/>
      <c r="T85" s="175"/>
      <c r="U85" s="159"/>
      <c r="V85" s="76"/>
      <c r="W85" s="315"/>
      <c r="X85" s="155"/>
      <c r="Y85" s="43"/>
      <c r="Z85" s="107"/>
      <c r="AA85" s="74"/>
    </row>
    <row r="86" spans="1:27" ht="13">
      <c r="A86" s="40"/>
      <c r="B86" s="26"/>
      <c r="C86" s="41"/>
      <c r="D86" s="42"/>
      <c r="E86" s="175"/>
      <c r="F86" s="41"/>
      <c r="G86" s="42"/>
      <c r="H86" s="175"/>
      <c r="I86" s="41"/>
      <c r="J86" s="42"/>
      <c r="K86" s="175"/>
      <c r="L86" s="41"/>
      <c r="M86" s="42"/>
      <c r="N86" s="175"/>
      <c r="O86" s="41"/>
      <c r="P86" s="42"/>
      <c r="Q86" s="175"/>
      <c r="R86" s="41"/>
      <c r="S86" s="42"/>
      <c r="T86" s="175"/>
      <c r="U86" s="159"/>
      <c r="V86" s="76"/>
      <c r="W86" s="315"/>
      <c r="X86" s="155"/>
      <c r="Y86" s="43"/>
      <c r="Z86" s="107"/>
      <c r="AA86" s="74"/>
    </row>
    <row r="87" spans="1:27">
      <c r="A87" s="36" t="s">
        <v>68</v>
      </c>
      <c r="B87" s="37" t="s">
        <v>3</v>
      </c>
      <c r="C87" s="137"/>
      <c r="D87" s="232"/>
      <c r="E87" s="312"/>
      <c r="F87" s="38">
        <v>0</v>
      </c>
      <c r="G87" s="212">
        <v>0</v>
      </c>
      <c r="H87" s="311">
        <v>0</v>
      </c>
      <c r="I87" s="137">
        <v>1</v>
      </c>
      <c r="J87" s="232">
        <v>1</v>
      </c>
      <c r="K87" s="312">
        <v>1</v>
      </c>
      <c r="L87" s="38"/>
      <c r="M87" s="212"/>
      <c r="N87" s="311"/>
      <c r="O87" s="38"/>
      <c r="P87" s="212"/>
      <c r="Q87" s="311"/>
      <c r="R87" s="38"/>
      <c r="S87" s="212"/>
      <c r="T87" s="311"/>
      <c r="U87" s="49"/>
      <c r="V87" s="130"/>
      <c r="W87" s="319"/>
      <c r="X87" s="38"/>
      <c r="Y87" s="212"/>
      <c r="Z87" s="108"/>
      <c r="AA87" s="74" t="s">
        <v>24</v>
      </c>
    </row>
    <row r="88" spans="1:27" ht="13">
      <c r="A88" s="39" t="s">
        <v>69</v>
      </c>
      <c r="B88" s="37" t="s">
        <v>2</v>
      </c>
      <c r="C88" s="38"/>
      <c r="D88" s="212"/>
      <c r="E88" s="311"/>
      <c r="F88" s="137">
        <f t="shared" ref="F88:K90" si="16">F$51*F87</f>
        <v>0</v>
      </c>
      <c r="G88" s="232">
        <f t="shared" si="16"/>
        <v>0</v>
      </c>
      <c r="H88" s="312">
        <f t="shared" si="16"/>
        <v>0</v>
      </c>
      <c r="I88" s="137">
        <f t="shared" si="16"/>
        <v>5.65</v>
      </c>
      <c r="J88" s="232">
        <f t="shared" si="16"/>
        <v>5.65</v>
      </c>
      <c r="K88" s="312">
        <f t="shared" si="16"/>
        <v>6</v>
      </c>
      <c r="L88" s="38"/>
      <c r="M88" s="212"/>
      <c r="N88" s="311"/>
      <c r="O88" s="38"/>
      <c r="P88" s="212"/>
      <c r="Q88" s="311"/>
      <c r="R88" s="38"/>
      <c r="S88" s="212"/>
      <c r="T88" s="311"/>
      <c r="U88" s="189">
        <f>SUM(F88,I88)</f>
        <v>5.65</v>
      </c>
      <c r="V88" s="249">
        <f>SUM(G88,J88)</f>
        <v>5.65</v>
      </c>
      <c r="W88" s="345">
        <f>SUM(H88,K88)</f>
        <v>6</v>
      </c>
      <c r="X88" s="156"/>
      <c r="Y88" s="268"/>
      <c r="Z88" s="109"/>
      <c r="AA88" s="74" t="s">
        <v>33</v>
      </c>
    </row>
    <row r="89" spans="1:27" ht="13">
      <c r="A89" s="36" t="s">
        <v>221</v>
      </c>
      <c r="B89" s="37" t="s">
        <v>3</v>
      </c>
      <c r="C89" s="38"/>
      <c r="D89" s="212"/>
      <c r="E89" s="311"/>
      <c r="F89" s="38">
        <v>0</v>
      </c>
      <c r="G89" s="212">
        <v>0</v>
      </c>
      <c r="H89" s="311">
        <v>0</v>
      </c>
      <c r="I89" s="137">
        <v>1</v>
      </c>
      <c r="J89" s="232">
        <v>1</v>
      </c>
      <c r="K89" s="312">
        <v>1</v>
      </c>
      <c r="L89" s="38"/>
      <c r="M89" s="212"/>
      <c r="N89" s="311"/>
      <c r="O89" s="38"/>
      <c r="P89" s="212"/>
      <c r="Q89" s="311"/>
      <c r="R89" s="38"/>
      <c r="S89" s="212"/>
      <c r="T89" s="311"/>
      <c r="U89" s="189"/>
      <c r="V89" s="249"/>
      <c r="W89" s="345"/>
      <c r="X89" s="156"/>
      <c r="Y89" s="268"/>
      <c r="Z89" s="109"/>
      <c r="AA89" s="74" t="s">
        <v>24</v>
      </c>
    </row>
    <row r="90" spans="1:27" ht="13">
      <c r="A90" s="39" t="s">
        <v>222</v>
      </c>
      <c r="B90" s="37" t="s">
        <v>2</v>
      </c>
      <c r="C90" s="38"/>
      <c r="D90" s="212"/>
      <c r="E90" s="311"/>
      <c r="F90" s="137">
        <f t="shared" si="16"/>
        <v>0</v>
      </c>
      <c r="G90" s="232">
        <f t="shared" si="16"/>
        <v>0</v>
      </c>
      <c r="H90" s="312">
        <f t="shared" ref="H90" si="17">H$51*H89</f>
        <v>0</v>
      </c>
      <c r="I90" s="137">
        <f t="shared" si="16"/>
        <v>5.65</v>
      </c>
      <c r="J90" s="232">
        <f t="shared" si="16"/>
        <v>5.65</v>
      </c>
      <c r="K90" s="312">
        <f t="shared" ref="K90" si="18">K$51*K89</f>
        <v>6</v>
      </c>
      <c r="L90" s="38"/>
      <c r="M90" s="212"/>
      <c r="N90" s="311"/>
      <c r="O90" s="38"/>
      <c r="P90" s="212"/>
      <c r="Q90" s="311"/>
      <c r="R90" s="38"/>
      <c r="S90" s="212"/>
      <c r="T90" s="311"/>
      <c r="U90" s="189">
        <f>SUM(F90,I90)</f>
        <v>5.65</v>
      </c>
      <c r="V90" s="249">
        <f>SUM(G90,J90)</f>
        <v>5.65</v>
      </c>
      <c r="W90" s="345">
        <f>SUM(H90,K90)</f>
        <v>6</v>
      </c>
      <c r="X90" s="156"/>
      <c r="Y90" s="268"/>
      <c r="Z90" s="109"/>
      <c r="AA90" s="74" t="s">
        <v>218</v>
      </c>
    </row>
    <row r="91" spans="1:27" ht="13">
      <c r="A91" s="40"/>
      <c r="B91" s="26"/>
      <c r="C91" s="41"/>
      <c r="D91" s="42"/>
      <c r="E91" s="175"/>
      <c r="F91" s="41"/>
      <c r="G91" s="42"/>
      <c r="H91" s="175"/>
      <c r="I91" s="41"/>
      <c r="J91" s="42"/>
      <c r="K91" s="175"/>
      <c r="L91" s="41"/>
      <c r="M91" s="42"/>
      <c r="N91" s="175"/>
      <c r="O91" s="41"/>
      <c r="P91" s="42"/>
      <c r="Q91" s="175"/>
      <c r="R91" s="41"/>
      <c r="S91" s="42"/>
      <c r="T91" s="175"/>
      <c r="U91" s="159"/>
      <c r="V91" s="76"/>
      <c r="W91" s="315"/>
      <c r="X91" s="155"/>
      <c r="Y91" s="43"/>
      <c r="Z91" s="107"/>
      <c r="AA91" s="74"/>
    </row>
    <row r="92" spans="1:27" ht="13">
      <c r="A92" s="40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315"/>
      <c r="X92" s="155"/>
      <c r="Y92" s="43"/>
      <c r="Z92" s="107"/>
      <c r="AA92" s="74"/>
    </row>
    <row r="93" spans="1:27">
      <c r="A93" s="129" t="s">
        <v>79</v>
      </c>
      <c r="B93" s="181" t="s">
        <v>3</v>
      </c>
      <c r="C93" s="137"/>
      <c r="D93" s="232"/>
      <c r="E93" s="312"/>
      <c r="F93" s="38">
        <v>1</v>
      </c>
      <c r="G93" s="212">
        <v>1</v>
      </c>
      <c r="H93" s="311">
        <v>1</v>
      </c>
      <c r="I93" s="38">
        <v>0</v>
      </c>
      <c r="J93" s="212">
        <v>0</v>
      </c>
      <c r="K93" s="311">
        <v>0</v>
      </c>
      <c r="L93" s="38">
        <v>1</v>
      </c>
      <c r="M93" s="212">
        <v>1</v>
      </c>
      <c r="N93" s="311">
        <v>1</v>
      </c>
      <c r="O93" s="38">
        <v>0</v>
      </c>
      <c r="P93" s="212">
        <v>0</v>
      </c>
      <c r="Q93" s="311">
        <v>0</v>
      </c>
      <c r="R93" s="38">
        <v>1</v>
      </c>
      <c r="S93" s="212">
        <v>1</v>
      </c>
      <c r="T93" s="311">
        <v>1</v>
      </c>
      <c r="U93" s="49"/>
      <c r="V93" s="130"/>
      <c r="W93" s="319"/>
      <c r="X93" s="38"/>
      <c r="Y93" s="212"/>
      <c r="Z93" s="108"/>
      <c r="AA93" s="183" t="s">
        <v>24</v>
      </c>
    </row>
    <row r="94" spans="1:27" ht="13">
      <c r="A94" s="182" t="s">
        <v>80</v>
      </c>
      <c r="B94" s="181" t="s">
        <v>2</v>
      </c>
      <c r="C94" s="38"/>
      <c r="D94" s="212"/>
      <c r="E94" s="311"/>
      <c r="F94" s="137">
        <f t="shared" ref="F94:K96" si="19">F$51*F93</f>
        <v>5.65</v>
      </c>
      <c r="G94" s="232">
        <f t="shared" si="19"/>
        <v>5.65</v>
      </c>
      <c r="H94" s="312">
        <f t="shared" si="19"/>
        <v>6</v>
      </c>
      <c r="I94" s="137">
        <f t="shared" si="19"/>
        <v>0</v>
      </c>
      <c r="J94" s="232">
        <f t="shared" si="19"/>
        <v>0</v>
      </c>
      <c r="K94" s="312">
        <f t="shared" si="19"/>
        <v>0</v>
      </c>
      <c r="L94" s="38">
        <f>L$53*L93</f>
        <v>8</v>
      </c>
      <c r="M94" s="212">
        <f>M$53*M93</f>
        <v>8</v>
      </c>
      <c r="N94" s="311">
        <f>N$53*N93</f>
        <v>8</v>
      </c>
      <c r="O94" s="38">
        <f>O$57*O93</f>
        <v>0</v>
      </c>
      <c r="P94" s="212">
        <f>P$57*P93</f>
        <v>0</v>
      </c>
      <c r="Q94" s="311">
        <f>Q$57*Q93</f>
        <v>0</v>
      </c>
      <c r="R94" s="38">
        <f>R$58*R93</f>
        <v>15</v>
      </c>
      <c r="S94" s="212">
        <f>S$58*S93</f>
        <v>15</v>
      </c>
      <c r="T94" s="311">
        <f>T$58*T93</f>
        <v>15</v>
      </c>
      <c r="U94" s="218">
        <f>SUM(F94,I94)+SUM(L94,O94,R94)</f>
        <v>28.65</v>
      </c>
      <c r="V94" s="274">
        <f>SUM(G94,J94)+SUM(M94,P94,S94)</f>
        <v>28.65</v>
      </c>
      <c r="W94" s="354">
        <f>SUM(H94,K94)+SUM(N94,Q94,T94)</f>
        <v>29</v>
      </c>
      <c r="X94" s="156"/>
      <c r="Y94" s="268"/>
      <c r="Z94" s="109"/>
      <c r="AA94" s="59" t="s">
        <v>83</v>
      </c>
    </row>
    <row r="95" spans="1:27" ht="13">
      <c r="A95" s="129" t="s">
        <v>237</v>
      </c>
      <c r="B95" s="181" t="s">
        <v>3</v>
      </c>
      <c r="C95" s="38"/>
      <c r="D95" s="212"/>
      <c r="E95" s="311"/>
      <c r="F95" s="38">
        <v>1</v>
      </c>
      <c r="G95" s="212">
        <v>1</v>
      </c>
      <c r="H95" s="311">
        <v>1</v>
      </c>
      <c r="I95" s="38">
        <v>0</v>
      </c>
      <c r="J95" s="212">
        <v>0</v>
      </c>
      <c r="K95" s="311">
        <v>0</v>
      </c>
      <c r="L95" s="38">
        <v>1</v>
      </c>
      <c r="M95" s="212">
        <v>1</v>
      </c>
      <c r="N95" s="311">
        <v>1</v>
      </c>
      <c r="O95" s="38">
        <v>0</v>
      </c>
      <c r="P95" s="212">
        <v>0</v>
      </c>
      <c r="Q95" s="311">
        <v>0</v>
      </c>
      <c r="R95" s="38">
        <v>1</v>
      </c>
      <c r="S95" s="212">
        <v>1</v>
      </c>
      <c r="T95" s="311">
        <v>1</v>
      </c>
      <c r="U95" s="49"/>
      <c r="V95" s="130"/>
      <c r="W95" s="319"/>
      <c r="X95" s="156"/>
      <c r="Y95" s="268"/>
      <c r="Z95" s="109"/>
      <c r="AA95" s="183" t="s">
        <v>24</v>
      </c>
    </row>
    <row r="96" spans="1:27" ht="13">
      <c r="A96" s="182" t="s">
        <v>238</v>
      </c>
      <c r="B96" s="181" t="s">
        <v>2</v>
      </c>
      <c r="C96" s="38"/>
      <c r="D96" s="212"/>
      <c r="E96" s="311"/>
      <c r="F96" s="137">
        <f t="shared" si="19"/>
        <v>5.65</v>
      </c>
      <c r="G96" s="232">
        <f t="shared" si="19"/>
        <v>5.65</v>
      </c>
      <c r="H96" s="312">
        <f t="shared" ref="H96" si="20">H$51*H95</f>
        <v>6</v>
      </c>
      <c r="I96" s="137">
        <f t="shared" ref="I96:K96" si="21">I$51*I95</f>
        <v>0</v>
      </c>
      <c r="J96" s="232">
        <f t="shared" si="21"/>
        <v>0</v>
      </c>
      <c r="K96" s="312">
        <f t="shared" si="21"/>
        <v>0</v>
      </c>
      <c r="L96" s="38">
        <f>L$53*L95</f>
        <v>8</v>
      </c>
      <c r="M96" s="212">
        <f>M$53*M95</f>
        <v>8</v>
      </c>
      <c r="N96" s="311">
        <f>N$53*N95</f>
        <v>8</v>
      </c>
      <c r="O96" s="38">
        <f>O$57*O95</f>
        <v>0</v>
      </c>
      <c r="P96" s="212">
        <f>P$57*P95</f>
        <v>0</v>
      </c>
      <c r="Q96" s="311">
        <f>Q$57*Q95</f>
        <v>0</v>
      </c>
      <c r="R96" s="38">
        <f>R$58*R95</f>
        <v>15</v>
      </c>
      <c r="S96" s="212">
        <f>S$58*S95</f>
        <v>15</v>
      </c>
      <c r="T96" s="311">
        <f>T$58*T95</f>
        <v>15</v>
      </c>
      <c r="U96" s="218">
        <f>SUM(F96,I96)+SUM(L96,O96,R96)</f>
        <v>28.65</v>
      </c>
      <c r="V96" s="274">
        <f>SUM(G96,J96)+SUM(M96,P96,S96)</f>
        <v>28.65</v>
      </c>
      <c r="W96" s="354">
        <f>SUM(H96,K96)+SUM(N96,Q96,T96)</f>
        <v>29</v>
      </c>
      <c r="X96" s="156"/>
      <c r="Y96" s="268"/>
      <c r="Z96" s="109"/>
      <c r="AA96" s="59" t="s">
        <v>239</v>
      </c>
    </row>
    <row r="97" spans="1:27" ht="13">
      <c r="A97" s="40"/>
      <c r="B97" s="26"/>
      <c r="C97" s="41"/>
      <c r="D97" s="42"/>
      <c r="E97" s="175"/>
      <c r="F97" s="41"/>
      <c r="G97" s="42"/>
      <c r="H97" s="175"/>
      <c r="I97" s="41"/>
      <c r="J97" s="42"/>
      <c r="K97" s="175"/>
      <c r="L97" s="41"/>
      <c r="M97" s="42"/>
      <c r="N97" s="175"/>
      <c r="O97" s="41"/>
      <c r="P97" s="42"/>
      <c r="Q97" s="175"/>
      <c r="R97" s="41"/>
      <c r="S97" s="42"/>
      <c r="T97" s="175"/>
      <c r="U97" s="159"/>
      <c r="V97" s="76"/>
      <c r="W97" s="315"/>
      <c r="X97" s="155"/>
      <c r="Y97" s="43"/>
      <c r="Z97" s="107"/>
      <c r="AA97" s="74"/>
    </row>
    <row r="98" spans="1:27" ht="13">
      <c r="A98" s="40"/>
      <c r="B98" s="26"/>
      <c r="C98" s="41"/>
      <c r="D98" s="42"/>
      <c r="E98" s="175"/>
      <c r="F98" s="41"/>
      <c r="G98" s="42"/>
      <c r="H98" s="175"/>
      <c r="I98" s="41"/>
      <c r="J98" s="42"/>
      <c r="K98" s="175"/>
      <c r="L98" s="41"/>
      <c r="M98" s="42"/>
      <c r="N98" s="175"/>
      <c r="O98" s="41"/>
      <c r="P98" s="42"/>
      <c r="Q98" s="175"/>
      <c r="R98" s="41"/>
      <c r="S98" s="42"/>
      <c r="T98" s="175"/>
      <c r="U98" s="159"/>
      <c r="V98" s="76"/>
      <c r="W98" s="315"/>
      <c r="X98" s="155"/>
      <c r="Y98" s="43"/>
      <c r="Z98" s="107"/>
      <c r="AA98" s="74"/>
    </row>
    <row r="99" spans="1:27">
      <c r="A99" s="129" t="s">
        <v>81</v>
      </c>
      <c r="B99" s="181" t="s">
        <v>3</v>
      </c>
      <c r="C99" s="137"/>
      <c r="D99" s="232"/>
      <c r="E99" s="312"/>
      <c r="F99" s="38">
        <v>0</v>
      </c>
      <c r="G99" s="212">
        <v>0</v>
      </c>
      <c r="H99" s="311">
        <v>0</v>
      </c>
      <c r="I99" s="137">
        <v>1</v>
      </c>
      <c r="J99" s="232">
        <v>1</v>
      </c>
      <c r="K99" s="312">
        <v>1</v>
      </c>
      <c r="L99" s="38">
        <v>1</v>
      </c>
      <c r="M99" s="212">
        <v>1</v>
      </c>
      <c r="N99" s="311">
        <v>1</v>
      </c>
      <c r="O99" s="38">
        <v>0</v>
      </c>
      <c r="P99" s="212">
        <v>0</v>
      </c>
      <c r="Q99" s="311">
        <v>0</v>
      </c>
      <c r="R99" s="38">
        <v>1</v>
      </c>
      <c r="S99" s="212">
        <v>1</v>
      </c>
      <c r="T99" s="311">
        <v>1</v>
      </c>
      <c r="U99" s="49"/>
      <c r="V99" s="130"/>
      <c r="W99" s="319"/>
      <c r="X99" s="38"/>
      <c r="Y99" s="212"/>
      <c r="Z99" s="108"/>
      <c r="AA99" s="183" t="s">
        <v>24</v>
      </c>
    </row>
    <row r="100" spans="1:27" ht="13">
      <c r="A100" s="182" t="s">
        <v>82</v>
      </c>
      <c r="B100" s="181" t="s">
        <v>2</v>
      </c>
      <c r="C100" s="38"/>
      <c r="D100" s="212"/>
      <c r="E100" s="311"/>
      <c r="F100" s="137">
        <f t="shared" ref="F100:K100" si="22">F$51*F99</f>
        <v>0</v>
      </c>
      <c r="G100" s="232">
        <f t="shared" si="22"/>
        <v>0</v>
      </c>
      <c r="H100" s="312">
        <f t="shared" si="22"/>
        <v>0</v>
      </c>
      <c r="I100" s="137">
        <f t="shared" si="22"/>
        <v>5.65</v>
      </c>
      <c r="J100" s="232">
        <f t="shared" si="22"/>
        <v>5.65</v>
      </c>
      <c r="K100" s="312">
        <f t="shared" si="22"/>
        <v>6</v>
      </c>
      <c r="L100" s="38">
        <f>L$53*L99</f>
        <v>8</v>
      </c>
      <c r="M100" s="212">
        <f>M$53*M99</f>
        <v>8</v>
      </c>
      <c r="N100" s="311">
        <f>N$53*N99</f>
        <v>8</v>
      </c>
      <c r="O100" s="38">
        <f>O$57*O99</f>
        <v>0</v>
      </c>
      <c r="P100" s="212">
        <f>P$57*P99</f>
        <v>0</v>
      </c>
      <c r="Q100" s="311">
        <f>Q$57*Q99</f>
        <v>0</v>
      </c>
      <c r="R100" s="38">
        <f>R$58*R99</f>
        <v>15</v>
      </c>
      <c r="S100" s="212">
        <f>S$58*S99</f>
        <v>15</v>
      </c>
      <c r="T100" s="311">
        <f>T$58*T99</f>
        <v>15</v>
      </c>
      <c r="U100" s="218">
        <f>SUM(F100,I100)+SUM(L100,O100,R100)</f>
        <v>28.65</v>
      </c>
      <c r="V100" s="274">
        <f>SUM(G100,J100)+SUM(M100,P100,S100)</f>
        <v>28.65</v>
      </c>
      <c r="W100" s="354">
        <f>SUM(H100,K100)+SUM(N100,Q100,T100)</f>
        <v>29</v>
      </c>
      <c r="X100" s="156"/>
      <c r="Y100" s="268"/>
      <c r="Z100" s="109"/>
      <c r="AA100" s="59" t="s">
        <v>84</v>
      </c>
    </row>
    <row r="101" spans="1:27" ht="13">
      <c r="A101" s="129" t="s">
        <v>271</v>
      </c>
      <c r="B101" s="181" t="s">
        <v>3</v>
      </c>
      <c r="C101" s="38"/>
      <c r="D101" s="212"/>
      <c r="E101" s="311"/>
      <c r="F101" s="38">
        <v>0</v>
      </c>
      <c r="G101" s="212">
        <v>0</v>
      </c>
      <c r="H101" s="311">
        <v>0</v>
      </c>
      <c r="I101" s="137">
        <v>1</v>
      </c>
      <c r="J101" s="232">
        <v>1</v>
      </c>
      <c r="K101" s="312">
        <v>1</v>
      </c>
      <c r="L101" s="38">
        <v>1</v>
      </c>
      <c r="M101" s="212">
        <v>1</v>
      </c>
      <c r="N101" s="311">
        <v>1</v>
      </c>
      <c r="O101" s="38">
        <v>0</v>
      </c>
      <c r="P101" s="212">
        <v>0</v>
      </c>
      <c r="Q101" s="311">
        <v>0</v>
      </c>
      <c r="R101" s="38">
        <v>1</v>
      </c>
      <c r="S101" s="212">
        <v>1</v>
      </c>
      <c r="T101" s="311">
        <v>1</v>
      </c>
      <c r="U101" s="218"/>
      <c r="V101" s="274"/>
      <c r="W101" s="354"/>
      <c r="X101" s="156"/>
      <c r="Y101" s="268"/>
      <c r="Z101" s="109"/>
      <c r="AA101" s="183" t="s">
        <v>24</v>
      </c>
    </row>
    <row r="102" spans="1:27" ht="13">
      <c r="A102" s="182" t="s">
        <v>272</v>
      </c>
      <c r="B102" s="181" t="s">
        <v>2</v>
      </c>
      <c r="C102" s="38"/>
      <c r="D102" s="212"/>
      <c r="E102" s="311"/>
      <c r="F102" s="137">
        <f t="shared" ref="F102:K102" si="23">F$51*F101</f>
        <v>0</v>
      </c>
      <c r="G102" s="232">
        <f t="shared" si="23"/>
        <v>0</v>
      </c>
      <c r="H102" s="312">
        <f t="shared" si="23"/>
        <v>0</v>
      </c>
      <c r="I102" s="137">
        <f t="shared" si="23"/>
        <v>5.65</v>
      </c>
      <c r="J102" s="232">
        <f t="shared" si="23"/>
        <v>5.65</v>
      </c>
      <c r="K102" s="312">
        <f t="shared" si="23"/>
        <v>6</v>
      </c>
      <c r="L102" s="38">
        <f>L$53*L101</f>
        <v>8</v>
      </c>
      <c r="M102" s="212">
        <f>M$53*M101</f>
        <v>8</v>
      </c>
      <c r="N102" s="311">
        <f>N$53*N101</f>
        <v>8</v>
      </c>
      <c r="O102" s="38">
        <f>O$57*O101</f>
        <v>0</v>
      </c>
      <c r="P102" s="212">
        <f>P$57*P101</f>
        <v>0</v>
      </c>
      <c r="Q102" s="311">
        <f>Q$57*Q101</f>
        <v>0</v>
      </c>
      <c r="R102" s="38">
        <f>R$58*R101</f>
        <v>15</v>
      </c>
      <c r="S102" s="212">
        <f>S$58*S101</f>
        <v>15</v>
      </c>
      <c r="T102" s="311">
        <f>T$58*T101</f>
        <v>15</v>
      </c>
      <c r="U102" s="218">
        <f>SUM(F102,I102)+SUM(L102,O102,R102)</f>
        <v>28.65</v>
      </c>
      <c r="V102" s="274">
        <f>SUM(G102,J102)+SUM(M102,P102,S102)</f>
        <v>28.65</v>
      </c>
      <c r="W102" s="354">
        <f>SUM(H102,K102)+SUM(N102,Q102,T102)</f>
        <v>29</v>
      </c>
      <c r="X102" s="156"/>
      <c r="Y102" s="268"/>
      <c r="Z102" s="109"/>
      <c r="AA102" s="59" t="s">
        <v>240</v>
      </c>
    </row>
    <row r="103" spans="1:27" ht="13">
      <c r="A103" s="40"/>
      <c r="B103" s="26"/>
      <c r="C103" s="41"/>
      <c r="D103" s="42"/>
      <c r="E103" s="175"/>
      <c r="F103" s="41"/>
      <c r="G103" s="42"/>
      <c r="H103" s="175"/>
      <c r="I103" s="41"/>
      <c r="J103" s="42"/>
      <c r="K103" s="175"/>
      <c r="L103" s="41"/>
      <c r="M103" s="42"/>
      <c r="N103" s="175"/>
      <c r="O103" s="41"/>
      <c r="P103" s="42"/>
      <c r="Q103" s="175"/>
      <c r="R103" s="41"/>
      <c r="S103" s="42"/>
      <c r="T103" s="175"/>
      <c r="U103" s="159"/>
      <c r="V103" s="76"/>
      <c r="W103" s="315"/>
      <c r="X103" s="155"/>
      <c r="Y103" s="43"/>
      <c r="Z103" s="107"/>
      <c r="AA103" s="74"/>
    </row>
    <row r="104" spans="1:27" ht="13">
      <c r="A104" s="40"/>
      <c r="B104" s="26"/>
      <c r="C104" s="41"/>
      <c r="D104" s="42"/>
      <c r="E104" s="175"/>
      <c r="F104" s="41"/>
      <c r="G104" s="42"/>
      <c r="H104" s="175"/>
      <c r="I104" s="41"/>
      <c r="J104" s="42"/>
      <c r="K104" s="175"/>
      <c r="L104" s="41"/>
      <c r="M104" s="42"/>
      <c r="N104" s="175"/>
      <c r="O104" s="41"/>
      <c r="P104" s="42"/>
      <c r="Q104" s="175"/>
      <c r="R104" s="41"/>
      <c r="S104" s="42"/>
      <c r="T104" s="175"/>
      <c r="U104" s="159"/>
      <c r="V104" s="76"/>
      <c r="W104" s="315"/>
      <c r="X104" s="155"/>
      <c r="Y104" s="43"/>
      <c r="Z104" s="107"/>
      <c r="AA104" s="74"/>
    </row>
    <row r="105" spans="1:27">
      <c r="A105" s="129" t="s">
        <v>77</v>
      </c>
      <c r="B105" s="181" t="s">
        <v>3</v>
      </c>
      <c r="C105" s="137"/>
      <c r="D105" s="232"/>
      <c r="E105" s="312"/>
      <c r="F105" s="137">
        <v>-1</v>
      </c>
      <c r="G105" s="232">
        <v>-1</v>
      </c>
      <c r="H105" s="312">
        <v>-1</v>
      </c>
      <c r="I105" s="137">
        <v>1</v>
      </c>
      <c r="J105" s="232">
        <v>1</v>
      </c>
      <c r="K105" s="312">
        <v>1</v>
      </c>
      <c r="L105" s="38">
        <v>1</v>
      </c>
      <c r="M105" s="212">
        <v>1</v>
      </c>
      <c r="N105" s="311">
        <v>1</v>
      </c>
      <c r="O105" s="38">
        <v>0</v>
      </c>
      <c r="P105" s="212">
        <v>0</v>
      </c>
      <c r="Q105" s="311">
        <v>0</v>
      </c>
      <c r="R105" s="38">
        <v>0</v>
      </c>
      <c r="S105" s="212">
        <v>0</v>
      </c>
      <c r="T105" s="311">
        <v>0</v>
      </c>
      <c r="U105" s="49"/>
      <c r="V105" s="130"/>
      <c r="W105" s="319"/>
      <c r="X105" s="38"/>
      <c r="Y105" s="212"/>
      <c r="Z105" s="108"/>
      <c r="AA105" s="183" t="s">
        <v>24</v>
      </c>
    </row>
    <row r="106" spans="1:27" ht="13">
      <c r="A106" s="182" t="s">
        <v>78</v>
      </c>
      <c r="B106" s="181" t="s">
        <v>2</v>
      </c>
      <c r="C106" s="38"/>
      <c r="D106" s="212"/>
      <c r="E106" s="311"/>
      <c r="F106" s="137">
        <f t="shared" ref="F106:K106" si="24">F$51*F105</f>
        <v>-5.65</v>
      </c>
      <c r="G106" s="232">
        <f t="shared" si="24"/>
        <v>-5.65</v>
      </c>
      <c r="H106" s="312">
        <f t="shared" si="24"/>
        <v>-6</v>
      </c>
      <c r="I106" s="137">
        <f t="shared" si="24"/>
        <v>5.65</v>
      </c>
      <c r="J106" s="232">
        <f t="shared" si="24"/>
        <v>5.65</v>
      </c>
      <c r="K106" s="312">
        <f t="shared" si="24"/>
        <v>6</v>
      </c>
      <c r="L106" s="38">
        <f>L$55*L105</f>
        <v>6</v>
      </c>
      <c r="M106" s="212">
        <f>M$55*M105</f>
        <v>6</v>
      </c>
      <c r="N106" s="311">
        <f>N$55*N105</f>
        <v>6</v>
      </c>
      <c r="O106" s="38">
        <f>O$57*O105</f>
        <v>0</v>
      </c>
      <c r="P106" s="212">
        <f>P$57*P105</f>
        <v>0</v>
      </c>
      <c r="Q106" s="311">
        <f>Q$57*Q105</f>
        <v>0</v>
      </c>
      <c r="R106" s="38">
        <f>R$58*R105</f>
        <v>0</v>
      </c>
      <c r="S106" s="212">
        <f>S$58*S105</f>
        <v>0</v>
      </c>
      <c r="T106" s="311">
        <f>T$58*T105</f>
        <v>0</v>
      </c>
      <c r="U106" s="218">
        <f>SUM(F106,I106)+SUM(L106,O106,R106)</f>
        <v>6</v>
      </c>
      <c r="V106" s="274">
        <f>SUM(G106,J106)+SUM(M106,P106,S106)</f>
        <v>6</v>
      </c>
      <c r="W106" s="354">
        <f>SUM(H106,K106)+SUM(N106,Q106,T106)</f>
        <v>6</v>
      </c>
      <c r="X106" s="156"/>
      <c r="Y106" s="268"/>
      <c r="Z106" s="109"/>
      <c r="AA106" s="59" t="s">
        <v>85</v>
      </c>
    </row>
    <row r="107" spans="1:27" ht="13">
      <c r="A107" s="129" t="s">
        <v>241</v>
      </c>
      <c r="B107" s="181" t="s">
        <v>3</v>
      </c>
      <c r="C107" s="38"/>
      <c r="D107" s="212"/>
      <c r="E107" s="311"/>
      <c r="F107" s="137">
        <v>-1</v>
      </c>
      <c r="G107" s="232">
        <v>-1</v>
      </c>
      <c r="H107" s="312">
        <v>-1</v>
      </c>
      <c r="I107" s="137">
        <v>1</v>
      </c>
      <c r="J107" s="232">
        <v>1</v>
      </c>
      <c r="K107" s="312">
        <v>1</v>
      </c>
      <c r="L107" s="38">
        <v>1</v>
      </c>
      <c r="M107" s="212">
        <v>1</v>
      </c>
      <c r="N107" s="311">
        <v>1</v>
      </c>
      <c r="O107" s="38">
        <v>0</v>
      </c>
      <c r="P107" s="212">
        <v>0</v>
      </c>
      <c r="Q107" s="311">
        <v>0</v>
      </c>
      <c r="R107" s="38">
        <v>0</v>
      </c>
      <c r="S107" s="212">
        <v>0</v>
      </c>
      <c r="T107" s="311">
        <v>0</v>
      </c>
      <c r="U107" s="218"/>
      <c r="V107" s="274"/>
      <c r="W107" s="354"/>
      <c r="X107" s="156"/>
      <c r="Y107" s="268"/>
      <c r="Z107" s="109"/>
      <c r="AA107" s="183" t="s">
        <v>24</v>
      </c>
    </row>
    <row r="108" spans="1:27" ht="13">
      <c r="A108" s="182" t="s">
        <v>242</v>
      </c>
      <c r="B108" s="181" t="s">
        <v>2</v>
      </c>
      <c r="C108" s="38"/>
      <c r="D108" s="212"/>
      <c r="E108" s="311"/>
      <c r="F108" s="137">
        <f t="shared" ref="F108:K108" si="25">F$51*F107</f>
        <v>-5.65</v>
      </c>
      <c r="G108" s="232">
        <f t="shared" si="25"/>
        <v>-5.65</v>
      </c>
      <c r="H108" s="312">
        <f t="shared" si="25"/>
        <v>-6</v>
      </c>
      <c r="I108" s="137">
        <f t="shared" si="25"/>
        <v>5.65</v>
      </c>
      <c r="J108" s="232">
        <f t="shared" si="25"/>
        <v>5.65</v>
      </c>
      <c r="K108" s="312">
        <f t="shared" si="25"/>
        <v>6</v>
      </c>
      <c r="L108" s="38">
        <f>L$55*L107</f>
        <v>6</v>
      </c>
      <c r="M108" s="212">
        <f>M$55*M107</f>
        <v>6</v>
      </c>
      <c r="N108" s="311">
        <f>N$55*N107</f>
        <v>6</v>
      </c>
      <c r="O108" s="38">
        <f>O$57*O107</f>
        <v>0</v>
      </c>
      <c r="P108" s="212">
        <f>P$57*P107</f>
        <v>0</v>
      </c>
      <c r="Q108" s="311">
        <f>Q$57*Q107</f>
        <v>0</v>
      </c>
      <c r="R108" s="38">
        <f>R$58*R107</f>
        <v>0</v>
      </c>
      <c r="S108" s="212">
        <f>S$58*S107</f>
        <v>0</v>
      </c>
      <c r="T108" s="311">
        <f>T$58*T107</f>
        <v>0</v>
      </c>
      <c r="U108" s="218">
        <f>SUM(F108,I108)+SUM(L108,O108,R108)</f>
        <v>6</v>
      </c>
      <c r="V108" s="274">
        <f>SUM(G108,J108)+SUM(M108,P108,S108)</f>
        <v>6</v>
      </c>
      <c r="W108" s="354">
        <f>SUM(H108,K108)+SUM(N108,Q108,T108)</f>
        <v>6</v>
      </c>
      <c r="X108" s="156"/>
      <c r="Y108" s="268"/>
      <c r="Z108" s="109"/>
      <c r="AA108" s="59" t="s">
        <v>243</v>
      </c>
    </row>
    <row r="109" spans="1:27" s="48" customFormat="1" ht="13">
      <c r="A109" s="225"/>
      <c r="B109" s="26"/>
      <c r="C109" s="41"/>
      <c r="D109" s="42"/>
      <c r="E109" s="175"/>
      <c r="F109" s="41"/>
      <c r="G109" s="42"/>
      <c r="H109" s="175"/>
      <c r="I109" s="41"/>
      <c r="J109" s="42"/>
      <c r="K109" s="175"/>
      <c r="L109" s="41"/>
      <c r="M109" s="42"/>
      <c r="N109" s="175"/>
      <c r="O109" s="41"/>
      <c r="P109" s="42"/>
      <c r="Q109" s="175"/>
      <c r="R109" s="41"/>
      <c r="S109" s="42"/>
      <c r="T109" s="175"/>
      <c r="U109" s="159"/>
      <c r="V109" s="76"/>
      <c r="W109" s="315"/>
      <c r="X109" s="155"/>
      <c r="Y109" s="43"/>
      <c r="Z109" s="107"/>
      <c r="AA109" s="74"/>
    </row>
    <row r="110" spans="1:27" s="48" customFormat="1" ht="13">
      <c r="A110" s="225"/>
      <c r="B110" s="26"/>
      <c r="C110" s="41"/>
      <c r="D110" s="42"/>
      <c r="E110" s="175"/>
      <c r="F110" s="41"/>
      <c r="G110" s="42"/>
      <c r="H110" s="175"/>
      <c r="I110" s="41"/>
      <c r="J110" s="42"/>
      <c r="K110" s="175"/>
      <c r="L110" s="41"/>
      <c r="M110" s="42"/>
      <c r="N110" s="175"/>
      <c r="O110" s="41"/>
      <c r="P110" s="42"/>
      <c r="Q110" s="175"/>
      <c r="R110" s="41"/>
      <c r="S110" s="42"/>
      <c r="T110" s="175"/>
      <c r="U110" s="159"/>
      <c r="V110" s="76"/>
      <c r="W110" s="315"/>
      <c r="X110" s="155"/>
      <c r="Y110" s="43"/>
      <c r="Z110" s="107"/>
      <c r="AA110" s="74"/>
    </row>
    <row r="111" spans="1:27" s="48" customFormat="1">
      <c r="A111" s="129" t="s">
        <v>139</v>
      </c>
      <c r="B111" s="181" t="s">
        <v>3</v>
      </c>
      <c r="C111" s="137"/>
      <c r="D111" s="232"/>
      <c r="E111" s="312"/>
      <c r="F111" s="137">
        <v>1</v>
      </c>
      <c r="G111" s="232">
        <v>1</v>
      </c>
      <c r="H111" s="312">
        <v>1</v>
      </c>
      <c r="I111" s="137">
        <v>0</v>
      </c>
      <c r="J111" s="232">
        <v>0</v>
      </c>
      <c r="K111" s="312">
        <v>0</v>
      </c>
      <c r="L111" s="38">
        <v>1</v>
      </c>
      <c r="M111" s="212">
        <v>1</v>
      </c>
      <c r="N111" s="311">
        <v>1</v>
      </c>
      <c r="O111" s="38">
        <v>0</v>
      </c>
      <c r="P111" s="212">
        <v>0</v>
      </c>
      <c r="Q111" s="311">
        <v>0</v>
      </c>
      <c r="R111" s="38">
        <v>0</v>
      </c>
      <c r="S111" s="212">
        <v>0</v>
      </c>
      <c r="T111" s="311">
        <v>0</v>
      </c>
      <c r="U111" s="49"/>
      <c r="V111" s="130"/>
      <c r="W111" s="319"/>
      <c r="X111" s="38"/>
      <c r="Y111" s="212"/>
      <c r="Z111" s="108"/>
      <c r="AA111" s="183" t="s">
        <v>24</v>
      </c>
    </row>
    <row r="112" spans="1:27" s="48" customFormat="1" ht="13">
      <c r="A112" s="182" t="s">
        <v>140</v>
      </c>
      <c r="B112" s="181" t="s">
        <v>2</v>
      </c>
      <c r="C112" s="38"/>
      <c r="D112" s="212"/>
      <c r="E112" s="311"/>
      <c r="F112" s="38">
        <f t="shared" ref="F112:K112" si="26">F$52*F111</f>
        <v>2</v>
      </c>
      <c r="G112" s="212">
        <f t="shared" si="26"/>
        <v>2</v>
      </c>
      <c r="H112" s="311">
        <f t="shared" si="26"/>
        <v>2</v>
      </c>
      <c r="I112" s="38">
        <f t="shared" si="26"/>
        <v>0</v>
      </c>
      <c r="J112" s="212">
        <f t="shared" si="26"/>
        <v>0</v>
      </c>
      <c r="K112" s="311">
        <f t="shared" si="26"/>
        <v>0</v>
      </c>
      <c r="L112" s="38">
        <f>L$55*L111</f>
        <v>6</v>
      </c>
      <c r="M112" s="212">
        <f>M$55*M111</f>
        <v>6</v>
      </c>
      <c r="N112" s="311">
        <f>N$55*N111</f>
        <v>6</v>
      </c>
      <c r="O112" s="38">
        <f>O$57*O111</f>
        <v>0</v>
      </c>
      <c r="P112" s="212">
        <f>P$57*P111</f>
        <v>0</v>
      </c>
      <c r="Q112" s="311">
        <f>Q$57*Q111</f>
        <v>0</v>
      </c>
      <c r="R112" s="38">
        <f>R$58*R111</f>
        <v>0</v>
      </c>
      <c r="S112" s="212">
        <f>S$58*S111</f>
        <v>0</v>
      </c>
      <c r="T112" s="311">
        <f>T$58*T111</f>
        <v>0</v>
      </c>
      <c r="U112" s="218">
        <f>SQRT(SUMSQ(F112,I112))+SUM(L112,O112,R112)</f>
        <v>8</v>
      </c>
      <c r="V112" s="274">
        <f>SQRT(SUMSQ(G112,J112))+SUM(M112,P112,S112)</f>
        <v>8</v>
      </c>
      <c r="W112" s="354">
        <f>SQRT(SUMSQ(H112,K112))+SUM(N112,Q112,T112)</f>
        <v>8</v>
      </c>
      <c r="X112" s="156"/>
      <c r="Y112" s="268"/>
      <c r="Z112" s="109"/>
      <c r="AA112" s="59" t="s">
        <v>142</v>
      </c>
    </row>
    <row r="113" spans="1:27" s="48" customFormat="1" ht="13">
      <c r="A113" s="129" t="s">
        <v>273</v>
      </c>
      <c r="B113" s="181" t="s">
        <v>3</v>
      </c>
      <c r="C113" s="38"/>
      <c r="D113" s="212"/>
      <c r="E113" s="311"/>
      <c r="F113" s="137">
        <v>1</v>
      </c>
      <c r="G113" s="232">
        <v>1</v>
      </c>
      <c r="H113" s="312">
        <v>1</v>
      </c>
      <c r="I113" s="137">
        <v>0</v>
      </c>
      <c r="J113" s="232">
        <v>0</v>
      </c>
      <c r="K113" s="312">
        <v>0</v>
      </c>
      <c r="L113" s="38">
        <v>1</v>
      </c>
      <c r="M113" s="212">
        <v>1</v>
      </c>
      <c r="N113" s="311">
        <v>1</v>
      </c>
      <c r="O113" s="38">
        <v>0</v>
      </c>
      <c r="P113" s="212">
        <v>0</v>
      </c>
      <c r="Q113" s="311">
        <v>0</v>
      </c>
      <c r="R113" s="38">
        <v>0</v>
      </c>
      <c r="S113" s="212">
        <v>0</v>
      </c>
      <c r="T113" s="311">
        <v>0</v>
      </c>
      <c r="U113" s="218"/>
      <c r="V113" s="274"/>
      <c r="W113" s="354"/>
      <c r="X113" s="156"/>
      <c r="Y113" s="268"/>
      <c r="Z113" s="109"/>
      <c r="AA113" s="183" t="s">
        <v>24</v>
      </c>
    </row>
    <row r="114" spans="1:27" s="48" customFormat="1" ht="13">
      <c r="A114" s="182" t="s">
        <v>274</v>
      </c>
      <c r="B114" s="181" t="s">
        <v>2</v>
      </c>
      <c r="C114" s="38"/>
      <c r="D114" s="212"/>
      <c r="E114" s="311"/>
      <c r="F114" s="38">
        <f t="shared" ref="F114:K114" si="27">F$52*F113</f>
        <v>2</v>
      </c>
      <c r="G114" s="212">
        <f t="shared" si="27"/>
        <v>2</v>
      </c>
      <c r="H114" s="311">
        <f t="shared" si="27"/>
        <v>2</v>
      </c>
      <c r="I114" s="38">
        <f t="shared" si="27"/>
        <v>0</v>
      </c>
      <c r="J114" s="212">
        <f t="shared" si="27"/>
        <v>0</v>
      </c>
      <c r="K114" s="311">
        <f t="shared" si="27"/>
        <v>0</v>
      </c>
      <c r="L114" s="38">
        <f>L$55*L113</f>
        <v>6</v>
      </c>
      <c r="M114" s="212">
        <f>M$55*M113</f>
        <v>6</v>
      </c>
      <c r="N114" s="311">
        <f>N$55*N113</f>
        <v>6</v>
      </c>
      <c r="O114" s="38">
        <f>O$57*O113</f>
        <v>0</v>
      </c>
      <c r="P114" s="212">
        <f>P$57*P113</f>
        <v>0</v>
      </c>
      <c r="Q114" s="311">
        <f>Q$57*Q113</f>
        <v>0</v>
      </c>
      <c r="R114" s="38">
        <f>R$58*R113</f>
        <v>0</v>
      </c>
      <c r="S114" s="212">
        <f>S$58*S113</f>
        <v>0</v>
      </c>
      <c r="T114" s="311">
        <f>T$58*T113</f>
        <v>0</v>
      </c>
      <c r="U114" s="218">
        <f>SQRT(SUMSQ(F114,I114))+SUM(L114,O114,R114)</f>
        <v>8</v>
      </c>
      <c r="V114" s="274">
        <f>SQRT(SUMSQ(G114,J114))+SUM(M114,P114,S114)</f>
        <v>8</v>
      </c>
      <c r="W114" s="354">
        <f>SQRT(SUMSQ(H114,K114))+SUM(N114,Q114,T114)</f>
        <v>8</v>
      </c>
      <c r="X114" s="156"/>
      <c r="Y114" s="268"/>
      <c r="Z114" s="109"/>
      <c r="AA114" s="59" t="s">
        <v>275</v>
      </c>
    </row>
    <row r="115" spans="1:27" s="48" customFormat="1" ht="13">
      <c r="A115" s="225"/>
      <c r="B115" s="26"/>
      <c r="C115" s="41"/>
      <c r="D115" s="42"/>
      <c r="E115" s="175"/>
      <c r="F115" s="41"/>
      <c r="G115" s="42"/>
      <c r="H115" s="175"/>
      <c r="I115" s="41"/>
      <c r="J115" s="42"/>
      <c r="K115" s="175"/>
      <c r="L115" s="41"/>
      <c r="M115" s="42"/>
      <c r="N115" s="175"/>
      <c r="O115" s="41"/>
      <c r="P115" s="42"/>
      <c r="Q115" s="175"/>
      <c r="R115" s="41"/>
      <c r="S115" s="42"/>
      <c r="T115" s="175"/>
      <c r="U115" s="159"/>
      <c r="V115" s="76"/>
      <c r="W115" s="315"/>
      <c r="X115" s="155"/>
      <c r="Y115" s="43"/>
      <c r="Z115" s="107"/>
      <c r="AA115" s="74"/>
    </row>
    <row r="116" spans="1:27" s="48" customFormat="1" ht="13">
      <c r="A116" s="225"/>
      <c r="B116" s="26"/>
      <c r="C116" s="41"/>
      <c r="D116" s="42"/>
      <c r="E116" s="175"/>
      <c r="F116" s="41"/>
      <c r="G116" s="42"/>
      <c r="H116" s="175"/>
      <c r="I116" s="41"/>
      <c r="J116" s="42"/>
      <c r="K116" s="175"/>
      <c r="L116" s="41"/>
      <c r="M116" s="42"/>
      <c r="N116" s="175"/>
      <c r="O116" s="41"/>
      <c r="P116" s="42"/>
      <c r="Q116" s="175"/>
      <c r="R116" s="41"/>
      <c r="S116" s="42"/>
      <c r="T116" s="175"/>
      <c r="U116" s="159"/>
      <c r="V116" s="76"/>
      <c r="W116" s="315"/>
      <c r="X116" s="155"/>
      <c r="Y116" s="43"/>
      <c r="Z116" s="107"/>
      <c r="AA116" s="74"/>
    </row>
    <row r="117" spans="1:27" s="48" customFormat="1">
      <c r="A117" s="129" t="s">
        <v>143</v>
      </c>
      <c r="B117" s="181" t="s">
        <v>3</v>
      </c>
      <c r="C117" s="137"/>
      <c r="D117" s="232"/>
      <c r="E117" s="312"/>
      <c r="F117" s="137">
        <v>0</v>
      </c>
      <c r="G117" s="232">
        <v>0</v>
      </c>
      <c r="H117" s="312">
        <v>0</v>
      </c>
      <c r="I117" s="137">
        <v>1</v>
      </c>
      <c r="J117" s="232">
        <v>1</v>
      </c>
      <c r="K117" s="312">
        <v>1</v>
      </c>
      <c r="L117" s="38">
        <v>1</v>
      </c>
      <c r="M117" s="212">
        <v>1</v>
      </c>
      <c r="N117" s="311">
        <v>1</v>
      </c>
      <c r="O117" s="38">
        <v>0</v>
      </c>
      <c r="P117" s="212">
        <v>0</v>
      </c>
      <c r="Q117" s="311">
        <v>0</v>
      </c>
      <c r="R117" s="38">
        <v>0</v>
      </c>
      <c r="S117" s="212">
        <v>0</v>
      </c>
      <c r="T117" s="311">
        <v>0</v>
      </c>
      <c r="U117" s="49"/>
      <c r="V117" s="130"/>
      <c r="W117" s="319"/>
      <c r="X117" s="38"/>
      <c r="Y117" s="212"/>
      <c r="Z117" s="108"/>
      <c r="AA117" s="183" t="s">
        <v>24</v>
      </c>
    </row>
    <row r="118" spans="1:27" s="48" customFormat="1" ht="13">
      <c r="A118" s="182" t="s">
        <v>144</v>
      </c>
      <c r="B118" s="181" t="s">
        <v>2</v>
      </c>
      <c r="C118" s="38"/>
      <c r="D118" s="212"/>
      <c r="E118" s="311"/>
      <c r="F118" s="38">
        <f t="shared" ref="F118:K118" si="28">F$52*F117</f>
        <v>0</v>
      </c>
      <c r="G118" s="212">
        <f t="shared" si="28"/>
        <v>0</v>
      </c>
      <c r="H118" s="311">
        <f t="shared" si="28"/>
        <v>0</v>
      </c>
      <c r="I118" s="38">
        <f t="shared" si="28"/>
        <v>2</v>
      </c>
      <c r="J118" s="212">
        <f t="shared" si="28"/>
        <v>2</v>
      </c>
      <c r="K118" s="311">
        <f t="shared" si="28"/>
        <v>2</v>
      </c>
      <c r="L118" s="38">
        <f>L$55*L117</f>
        <v>6</v>
      </c>
      <c r="M118" s="212">
        <f>M$55*M117</f>
        <v>6</v>
      </c>
      <c r="N118" s="311">
        <f>N$55*N117</f>
        <v>6</v>
      </c>
      <c r="O118" s="38">
        <f>O$57*O117</f>
        <v>0</v>
      </c>
      <c r="P118" s="212">
        <f>P$57*P117</f>
        <v>0</v>
      </c>
      <c r="Q118" s="311">
        <f>Q$57*Q117</f>
        <v>0</v>
      </c>
      <c r="R118" s="38">
        <f>R$58*R117</f>
        <v>0</v>
      </c>
      <c r="S118" s="212">
        <f>S$58*S117</f>
        <v>0</v>
      </c>
      <c r="T118" s="311">
        <f>T$58*T117</f>
        <v>0</v>
      </c>
      <c r="U118" s="218">
        <f>SQRT(SUMSQ(F118,I118))+SUM(L118,O118,R118)</f>
        <v>8</v>
      </c>
      <c r="V118" s="274">
        <f>SQRT(SUMSQ(G118,J118))+SUM(M118,P118,S118)</f>
        <v>8</v>
      </c>
      <c r="W118" s="354">
        <f>SQRT(SUMSQ(H118,K118))+SUM(N118,Q118,T118)</f>
        <v>8</v>
      </c>
      <c r="X118" s="156"/>
      <c r="Y118" s="268"/>
      <c r="Z118" s="109"/>
      <c r="AA118" s="59" t="s">
        <v>142</v>
      </c>
    </row>
    <row r="119" spans="1:27" s="48" customFormat="1" ht="13">
      <c r="A119" s="129" t="s">
        <v>276</v>
      </c>
      <c r="B119" s="181" t="s">
        <v>3</v>
      </c>
      <c r="C119" s="38"/>
      <c r="D119" s="212"/>
      <c r="E119" s="311"/>
      <c r="F119" s="137">
        <v>0</v>
      </c>
      <c r="G119" s="232">
        <v>0</v>
      </c>
      <c r="H119" s="312">
        <v>0</v>
      </c>
      <c r="I119" s="137">
        <v>1</v>
      </c>
      <c r="J119" s="232">
        <v>1</v>
      </c>
      <c r="K119" s="312">
        <v>1</v>
      </c>
      <c r="L119" s="38">
        <v>1</v>
      </c>
      <c r="M119" s="212">
        <v>1</v>
      </c>
      <c r="N119" s="311">
        <v>1</v>
      </c>
      <c r="O119" s="38">
        <v>0</v>
      </c>
      <c r="P119" s="212">
        <v>0</v>
      </c>
      <c r="Q119" s="311">
        <v>0</v>
      </c>
      <c r="R119" s="38">
        <v>0</v>
      </c>
      <c r="S119" s="212">
        <v>0</v>
      </c>
      <c r="T119" s="311">
        <v>0</v>
      </c>
      <c r="U119" s="218"/>
      <c r="V119" s="274"/>
      <c r="W119" s="354"/>
      <c r="X119" s="156"/>
      <c r="Y119" s="268"/>
      <c r="Z119" s="109"/>
      <c r="AA119" s="183" t="s">
        <v>24</v>
      </c>
    </row>
    <row r="120" spans="1:27" s="48" customFormat="1" ht="13">
      <c r="A120" s="182" t="s">
        <v>277</v>
      </c>
      <c r="B120" s="181" t="s">
        <v>2</v>
      </c>
      <c r="C120" s="38"/>
      <c r="D120" s="212"/>
      <c r="E120" s="311"/>
      <c r="F120" s="38">
        <f t="shared" ref="F120:K120" si="29">F$52*F119</f>
        <v>0</v>
      </c>
      <c r="G120" s="212">
        <f t="shared" si="29"/>
        <v>0</v>
      </c>
      <c r="H120" s="311">
        <f t="shared" si="29"/>
        <v>0</v>
      </c>
      <c r="I120" s="38">
        <f t="shared" si="29"/>
        <v>2</v>
      </c>
      <c r="J120" s="212">
        <f t="shared" si="29"/>
        <v>2</v>
      </c>
      <c r="K120" s="311">
        <f t="shared" si="29"/>
        <v>2</v>
      </c>
      <c r="L120" s="38">
        <f>L$55*L119</f>
        <v>6</v>
      </c>
      <c r="M120" s="212">
        <f>M$55*M119</f>
        <v>6</v>
      </c>
      <c r="N120" s="311">
        <f>N$55*N119</f>
        <v>6</v>
      </c>
      <c r="O120" s="38">
        <f>O$57*O119</f>
        <v>0</v>
      </c>
      <c r="P120" s="212">
        <f>P$57*P119</f>
        <v>0</v>
      </c>
      <c r="Q120" s="311">
        <f>Q$57*Q119</f>
        <v>0</v>
      </c>
      <c r="R120" s="38">
        <f>R$58*R119</f>
        <v>0</v>
      </c>
      <c r="S120" s="212">
        <f>S$58*S119</f>
        <v>0</v>
      </c>
      <c r="T120" s="311">
        <f>T$58*T119</f>
        <v>0</v>
      </c>
      <c r="U120" s="218">
        <f>SQRT(SUMSQ(F120,I120))+SUM(L120,O120,R120)</f>
        <v>8</v>
      </c>
      <c r="V120" s="274">
        <f>SQRT(SUMSQ(G120,J120))+SUM(M120,P120,S120)</f>
        <v>8</v>
      </c>
      <c r="W120" s="354">
        <f>SQRT(SUMSQ(H120,K120))+SUM(N120,Q120,T120)</f>
        <v>8</v>
      </c>
      <c r="X120" s="156"/>
      <c r="Y120" s="268"/>
      <c r="Z120" s="109"/>
      <c r="AA120" s="59" t="s">
        <v>275</v>
      </c>
    </row>
    <row r="121" spans="1:27" s="48" customFormat="1" ht="13">
      <c r="A121" s="225"/>
      <c r="B121" s="26"/>
      <c r="C121" s="41"/>
      <c r="D121" s="42"/>
      <c r="E121" s="175"/>
      <c r="F121" s="41"/>
      <c r="G121" s="42"/>
      <c r="H121" s="175"/>
      <c r="I121" s="41"/>
      <c r="J121" s="42"/>
      <c r="K121" s="175"/>
      <c r="L121" s="41"/>
      <c r="M121" s="42"/>
      <c r="N121" s="175"/>
      <c r="O121" s="41"/>
      <c r="P121" s="42"/>
      <c r="Q121" s="175"/>
      <c r="R121" s="41"/>
      <c r="S121" s="42"/>
      <c r="T121" s="175"/>
      <c r="U121" s="159"/>
      <c r="V121" s="76"/>
      <c r="W121" s="315"/>
      <c r="X121" s="155"/>
      <c r="Y121" s="43"/>
      <c r="Z121" s="107"/>
      <c r="AA121" s="59"/>
    </row>
    <row r="122" spans="1:27" s="48" customFormat="1" ht="13">
      <c r="A122" s="225"/>
      <c r="B122" s="26"/>
      <c r="C122" s="41"/>
      <c r="D122" s="42"/>
      <c r="E122" s="175"/>
      <c r="F122" s="41"/>
      <c r="G122" s="42"/>
      <c r="H122" s="175"/>
      <c r="I122" s="41"/>
      <c r="J122" s="42"/>
      <c r="K122" s="175"/>
      <c r="L122" s="41"/>
      <c r="M122" s="42"/>
      <c r="N122" s="175"/>
      <c r="O122" s="41"/>
      <c r="P122" s="42"/>
      <c r="Q122" s="175"/>
      <c r="R122" s="41"/>
      <c r="S122" s="42"/>
      <c r="T122" s="175"/>
      <c r="U122" s="159"/>
      <c r="V122" s="76"/>
      <c r="W122" s="315"/>
      <c r="X122" s="155"/>
      <c r="Y122" s="43"/>
      <c r="Z122" s="107"/>
      <c r="AA122" s="59"/>
    </row>
    <row r="123" spans="1:27" s="48" customFormat="1" ht="13">
      <c r="A123" s="367" t="s">
        <v>182</v>
      </c>
      <c r="B123" s="368" t="s">
        <v>3</v>
      </c>
      <c r="C123" s="369"/>
      <c r="D123" s="370"/>
      <c r="E123" s="371"/>
      <c r="F123" s="369">
        <v>1</v>
      </c>
      <c r="G123" s="370">
        <v>1</v>
      </c>
      <c r="H123" s="371">
        <v>1</v>
      </c>
      <c r="I123" s="369">
        <v>0</v>
      </c>
      <c r="J123" s="370">
        <v>0</v>
      </c>
      <c r="K123" s="371">
        <v>0</v>
      </c>
      <c r="L123" s="369">
        <v>1</v>
      </c>
      <c r="M123" s="370">
        <v>1</v>
      </c>
      <c r="N123" s="371">
        <v>1</v>
      </c>
      <c r="O123" s="369">
        <v>0</v>
      </c>
      <c r="P123" s="370">
        <v>0</v>
      </c>
      <c r="Q123" s="371">
        <v>0</v>
      </c>
      <c r="R123" s="369">
        <v>0</v>
      </c>
      <c r="S123" s="370">
        <v>0</v>
      </c>
      <c r="T123" s="371">
        <v>0</v>
      </c>
      <c r="U123" s="372"/>
      <c r="V123" s="373"/>
      <c r="W123" s="374"/>
      <c r="X123" s="375"/>
      <c r="Y123" s="376"/>
      <c r="Z123" s="377"/>
      <c r="AA123" s="183" t="s">
        <v>24</v>
      </c>
    </row>
    <row r="124" spans="1:27" s="48" customFormat="1" ht="13">
      <c r="A124" s="378" t="s">
        <v>183</v>
      </c>
      <c r="B124" s="368" t="s">
        <v>2</v>
      </c>
      <c r="C124" s="369"/>
      <c r="D124" s="370"/>
      <c r="E124" s="371"/>
      <c r="F124" s="369">
        <f t="shared" ref="F124:K124" si="30">F$52*F123</f>
        <v>2</v>
      </c>
      <c r="G124" s="370">
        <f t="shared" si="30"/>
        <v>2</v>
      </c>
      <c r="H124" s="371">
        <f t="shared" si="30"/>
        <v>2</v>
      </c>
      <c r="I124" s="369">
        <f t="shared" si="30"/>
        <v>0</v>
      </c>
      <c r="J124" s="370">
        <f t="shared" si="30"/>
        <v>0</v>
      </c>
      <c r="K124" s="371">
        <f t="shared" si="30"/>
        <v>0</v>
      </c>
      <c r="L124" s="369">
        <f>L$55*L123</f>
        <v>6</v>
      </c>
      <c r="M124" s="370">
        <f>M$55*M123</f>
        <v>6</v>
      </c>
      <c r="N124" s="371">
        <f>N$55*N123</f>
        <v>6</v>
      </c>
      <c r="O124" s="369">
        <f>O$57*O123</f>
        <v>0</v>
      </c>
      <c r="P124" s="370">
        <f>P$57*P123</f>
        <v>0</v>
      </c>
      <c r="Q124" s="371">
        <f>Q$57*Q123</f>
        <v>0</v>
      </c>
      <c r="R124" s="369">
        <f>R$58*R123</f>
        <v>0</v>
      </c>
      <c r="S124" s="370">
        <f>S$58*S123</f>
        <v>0</v>
      </c>
      <c r="T124" s="371">
        <f>T$58*T123</f>
        <v>0</v>
      </c>
      <c r="U124" s="379">
        <f>SUM(F124,I124)+SUM(L124,O124,R124)</f>
        <v>8</v>
      </c>
      <c r="V124" s="380">
        <f>SUM(G124,J124)+SUM(M124,P124,S124)</f>
        <v>8</v>
      </c>
      <c r="W124" s="382">
        <f>SUM(H124,K124)+SUM(N124,Q124,T124)</f>
        <v>8</v>
      </c>
      <c r="X124" s="375"/>
      <c r="Y124" s="376"/>
      <c r="Z124" s="377"/>
      <c r="AA124" s="59" t="s">
        <v>184</v>
      </c>
    </row>
    <row r="125" spans="1:27" s="48" customFormat="1" ht="13">
      <c r="A125" s="367" t="s">
        <v>278</v>
      </c>
      <c r="B125" s="368" t="s">
        <v>3</v>
      </c>
      <c r="C125" s="369"/>
      <c r="D125" s="370"/>
      <c r="E125" s="371"/>
      <c r="F125" s="369">
        <v>1</v>
      </c>
      <c r="G125" s="370">
        <v>1</v>
      </c>
      <c r="H125" s="371">
        <v>1</v>
      </c>
      <c r="I125" s="369">
        <v>0</v>
      </c>
      <c r="J125" s="370">
        <v>0</v>
      </c>
      <c r="K125" s="371">
        <v>0</v>
      </c>
      <c r="L125" s="369">
        <v>1</v>
      </c>
      <c r="M125" s="370">
        <v>1</v>
      </c>
      <c r="N125" s="371">
        <v>1</v>
      </c>
      <c r="O125" s="369">
        <v>0</v>
      </c>
      <c r="P125" s="370">
        <v>0</v>
      </c>
      <c r="Q125" s="371">
        <v>0</v>
      </c>
      <c r="R125" s="369">
        <v>0</v>
      </c>
      <c r="S125" s="370">
        <v>0</v>
      </c>
      <c r="T125" s="371">
        <v>0</v>
      </c>
      <c r="U125" s="379"/>
      <c r="V125" s="380"/>
      <c r="W125" s="382"/>
      <c r="X125" s="375"/>
      <c r="Y125" s="376"/>
      <c r="Z125" s="377"/>
      <c r="AA125" s="183" t="s">
        <v>24</v>
      </c>
    </row>
    <row r="126" spans="1:27" s="48" customFormat="1" ht="13">
      <c r="A126" s="378" t="s">
        <v>279</v>
      </c>
      <c r="B126" s="368" t="s">
        <v>2</v>
      </c>
      <c r="C126" s="369"/>
      <c r="D126" s="370"/>
      <c r="E126" s="371"/>
      <c r="F126" s="369">
        <f t="shared" ref="F126:K126" si="31">F$52*F125</f>
        <v>2</v>
      </c>
      <c r="G126" s="370">
        <f t="shared" si="31"/>
        <v>2</v>
      </c>
      <c r="H126" s="371">
        <f t="shared" si="31"/>
        <v>2</v>
      </c>
      <c r="I126" s="369">
        <f t="shared" si="31"/>
        <v>0</v>
      </c>
      <c r="J126" s="370">
        <f t="shared" si="31"/>
        <v>0</v>
      </c>
      <c r="K126" s="371">
        <f t="shared" si="31"/>
        <v>0</v>
      </c>
      <c r="L126" s="369">
        <f>L$55*L125</f>
        <v>6</v>
      </c>
      <c r="M126" s="370">
        <f>M$55*M125</f>
        <v>6</v>
      </c>
      <c r="N126" s="371">
        <f>N$55*N125</f>
        <v>6</v>
      </c>
      <c r="O126" s="369">
        <f>O$57*O125</f>
        <v>0</v>
      </c>
      <c r="P126" s="370">
        <f>P$57*P125</f>
        <v>0</v>
      </c>
      <c r="Q126" s="371">
        <f>Q$57*Q125</f>
        <v>0</v>
      </c>
      <c r="R126" s="369">
        <f>R$58*R125</f>
        <v>0</v>
      </c>
      <c r="S126" s="370">
        <f>S$58*S125</f>
        <v>0</v>
      </c>
      <c r="T126" s="371">
        <f>T$58*T125</f>
        <v>0</v>
      </c>
      <c r="U126" s="379">
        <f>SUM(F126,I126)+SUM(L126,O126,R126)</f>
        <v>8</v>
      </c>
      <c r="V126" s="380">
        <f>SUM(G126,J126)+SUM(M126,P126,S126)</f>
        <v>8</v>
      </c>
      <c r="W126" s="382">
        <f>SUM(H126,K126)+SUM(N126,Q126,T126)</f>
        <v>8</v>
      </c>
      <c r="X126" s="375"/>
      <c r="Y126" s="376"/>
      <c r="Z126" s="377"/>
      <c r="AA126" s="59" t="s">
        <v>244</v>
      </c>
    </row>
    <row r="127" spans="1:27" s="48" customFormat="1" ht="13">
      <c r="A127" s="225"/>
      <c r="B127" s="26"/>
      <c r="C127" s="41"/>
      <c r="D127" s="42"/>
      <c r="E127" s="175"/>
      <c r="F127" s="41"/>
      <c r="G127" s="42"/>
      <c r="H127" s="175"/>
      <c r="I127" s="41"/>
      <c r="J127" s="42"/>
      <c r="K127" s="175"/>
      <c r="L127" s="41"/>
      <c r="M127" s="42"/>
      <c r="N127" s="175"/>
      <c r="O127" s="41"/>
      <c r="P127" s="42"/>
      <c r="Q127" s="175"/>
      <c r="R127" s="41"/>
      <c r="S127" s="42"/>
      <c r="T127" s="175"/>
      <c r="U127" s="159"/>
      <c r="V127" s="76"/>
      <c r="W127" s="315"/>
      <c r="X127" s="155"/>
      <c r="Y127" s="43"/>
      <c r="Z127" s="107"/>
      <c r="AA127" s="74"/>
    </row>
    <row r="128" spans="1:27" s="48" customFormat="1" ht="13">
      <c r="A128" s="225"/>
      <c r="B128" s="26"/>
      <c r="C128" s="41"/>
      <c r="D128" s="42"/>
      <c r="E128" s="175"/>
      <c r="F128" s="41"/>
      <c r="G128" s="42"/>
      <c r="H128" s="175"/>
      <c r="I128" s="41"/>
      <c r="J128" s="42"/>
      <c r="K128" s="175"/>
      <c r="L128" s="41"/>
      <c r="M128" s="42"/>
      <c r="N128" s="175"/>
      <c r="O128" s="41"/>
      <c r="P128" s="42"/>
      <c r="Q128" s="175"/>
      <c r="R128" s="41"/>
      <c r="S128" s="42"/>
      <c r="T128" s="175"/>
      <c r="U128" s="159"/>
      <c r="V128" s="76"/>
      <c r="W128" s="315"/>
      <c r="X128" s="155"/>
      <c r="Y128" s="43"/>
      <c r="Z128" s="107"/>
      <c r="AA128" s="74"/>
    </row>
    <row r="129" spans="1:27" s="48" customFormat="1" ht="13">
      <c r="A129" s="367" t="s">
        <v>180</v>
      </c>
      <c r="B129" s="368" t="s">
        <v>3</v>
      </c>
      <c r="C129" s="369"/>
      <c r="D129" s="370"/>
      <c r="E129" s="371"/>
      <c r="F129" s="369">
        <v>0</v>
      </c>
      <c r="G129" s="370">
        <v>0</v>
      </c>
      <c r="H129" s="371">
        <v>0</v>
      </c>
      <c r="I129" s="369">
        <v>1</v>
      </c>
      <c r="J129" s="370">
        <v>1</v>
      </c>
      <c r="K129" s="371">
        <v>1</v>
      </c>
      <c r="L129" s="369">
        <v>1</v>
      </c>
      <c r="M129" s="370">
        <v>1</v>
      </c>
      <c r="N129" s="371">
        <v>1</v>
      </c>
      <c r="O129" s="369">
        <v>0</v>
      </c>
      <c r="P129" s="370">
        <v>0</v>
      </c>
      <c r="Q129" s="371">
        <v>0</v>
      </c>
      <c r="R129" s="369">
        <v>0</v>
      </c>
      <c r="S129" s="370">
        <v>0</v>
      </c>
      <c r="T129" s="371">
        <v>0</v>
      </c>
      <c r="U129" s="372"/>
      <c r="V129" s="373"/>
      <c r="W129" s="374"/>
      <c r="X129" s="375"/>
      <c r="Y129" s="376"/>
      <c r="Z129" s="377"/>
      <c r="AA129" s="183" t="s">
        <v>24</v>
      </c>
    </row>
    <row r="130" spans="1:27" s="48" customFormat="1" ht="13">
      <c r="A130" s="378" t="s">
        <v>181</v>
      </c>
      <c r="B130" s="368" t="s">
        <v>2</v>
      </c>
      <c r="C130" s="369"/>
      <c r="D130" s="370"/>
      <c r="E130" s="371"/>
      <c r="F130" s="369">
        <f t="shared" ref="F130:K130" si="32">F$52*F129</f>
        <v>0</v>
      </c>
      <c r="G130" s="370">
        <f t="shared" si="32"/>
        <v>0</v>
      </c>
      <c r="H130" s="371">
        <f t="shared" si="32"/>
        <v>0</v>
      </c>
      <c r="I130" s="369">
        <f t="shared" si="32"/>
        <v>2</v>
      </c>
      <c r="J130" s="370">
        <f t="shared" si="32"/>
        <v>2</v>
      </c>
      <c r="K130" s="371">
        <f t="shared" si="32"/>
        <v>2</v>
      </c>
      <c r="L130" s="369">
        <f>L$55*L129</f>
        <v>6</v>
      </c>
      <c r="M130" s="370">
        <f>M$55*M129</f>
        <v>6</v>
      </c>
      <c r="N130" s="371">
        <f>N$55*N129</f>
        <v>6</v>
      </c>
      <c r="O130" s="369">
        <f>O$57*O129</f>
        <v>0</v>
      </c>
      <c r="P130" s="370">
        <f>P$57*P129</f>
        <v>0</v>
      </c>
      <c r="Q130" s="371">
        <f>Q$57*Q129</f>
        <v>0</v>
      </c>
      <c r="R130" s="369">
        <f>R$58*R129</f>
        <v>0</v>
      </c>
      <c r="S130" s="370">
        <f>S$58*S129</f>
        <v>0</v>
      </c>
      <c r="T130" s="371">
        <f>T$58*T129</f>
        <v>0</v>
      </c>
      <c r="U130" s="379">
        <f>SUM(F130,I130)+SUM(L130,O130,R130)</f>
        <v>8</v>
      </c>
      <c r="V130" s="380">
        <f>SUM(G130,J130)+SUM(M130,P130,S130)</f>
        <v>8</v>
      </c>
      <c r="W130" s="382">
        <f>SUM(H130,K130)+SUM(N130,Q130,T130)</f>
        <v>8</v>
      </c>
      <c r="X130" s="375"/>
      <c r="Y130" s="376"/>
      <c r="Z130" s="377"/>
      <c r="AA130" s="59" t="s">
        <v>184</v>
      </c>
    </row>
    <row r="131" spans="1:27" s="48" customFormat="1" ht="13">
      <c r="A131" s="367" t="s">
        <v>245</v>
      </c>
      <c r="B131" s="368" t="s">
        <v>3</v>
      </c>
      <c r="C131" s="369"/>
      <c r="D131" s="370"/>
      <c r="E131" s="371"/>
      <c r="F131" s="369">
        <v>0</v>
      </c>
      <c r="G131" s="370">
        <v>0</v>
      </c>
      <c r="H131" s="371">
        <v>0</v>
      </c>
      <c r="I131" s="369">
        <v>1</v>
      </c>
      <c r="J131" s="370">
        <v>1</v>
      </c>
      <c r="K131" s="371">
        <v>1</v>
      </c>
      <c r="L131" s="369">
        <v>1</v>
      </c>
      <c r="M131" s="370">
        <v>1</v>
      </c>
      <c r="N131" s="371">
        <v>1</v>
      </c>
      <c r="O131" s="369">
        <v>0</v>
      </c>
      <c r="P131" s="370">
        <v>0</v>
      </c>
      <c r="Q131" s="371">
        <v>0</v>
      </c>
      <c r="R131" s="369">
        <v>0</v>
      </c>
      <c r="S131" s="370">
        <v>0</v>
      </c>
      <c r="T131" s="371">
        <v>0</v>
      </c>
      <c r="U131" s="379"/>
      <c r="V131" s="380"/>
      <c r="W131" s="382"/>
      <c r="X131" s="375"/>
      <c r="Y131" s="376"/>
      <c r="Z131" s="377"/>
      <c r="AA131" s="183" t="s">
        <v>24</v>
      </c>
    </row>
    <row r="132" spans="1:27" s="48" customFormat="1" ht="13">
      <c r="A132" s="378" t="s">
        <v>246</v>
      </c>
      <c r="B132" s="368" t="s">
        <v>2</v>
      </c>
      <c r="C132" s="369"/>
      <c r="D132" s="370"/>
      <c r="E132" s="371"/>
      <c r="F132" s="369">
        <f t="shared" ref="F132:K132" si="33">F$52*F131</f>
        <v>0</v>
      </c>
      <c r="G132" s="370">
        <f t="shared" si="33"/>
        <v>0</v>
      </c>
      <c r="H132" s="371">
        <f t="shared" si="33"/>
        <v>0</v>
      </c>
      <c r="I132" s="369">
        <f t="shared" si="33"/>
        <v>2</v>
      </c>
      <c r="J132" s="370">
        <f t="shared" si="33"/>
        <v>2</v>
      </c>
      <c r="K132" s="371">
        <f t="shared" si="33"/>
        <v>2</v>
      </c>
      <c r="L132" s="369">
        <f>L$55*L131</f>
        <v>6</v>
      </c>
      <c r="M132" s="370">
        <f>M$55*M131</f>
        <v>6</v>
      </c>
      <c r="N132" s="371">
        <f>N$55*N131</f>
        <v>6</v>
      </c>
      <c r="O132" s="369">
        <f>O$57*O131</f>
        <v>0</v>
      </c>
      <c r="P132" s="370">
        <f>P$57*P131</f>
        <v>0</v>
      </c>
      <c r="Q132" s="371">
        <f>Q$57*Q131</f>
        <v>0</v>
      </c>
      <c r="R132" s="369">
        <f>R$58*R131</f>
        <v>0</v>
      </c>
      <c r="S132" s="370">
        <f>S$58*S131</f>
        <v>0</v>
      </c>
      <c r="T132" s="371">
        <f>T$58*T131</f>
        <v>0</v>
      </c>
      <c r="U132" s="379">
        <f>SUM(F132,I132)+SUM(L132,O132,R132)</f>
        <v>8</v>
      </c>
      <c r="V132" s="380">
        <f>SUM(G132,J132)+SUM(M132,P132,S132)</f>
        <v>8</v>
      </c>
      <c r="W132" s="382">
        <f>SUM(H132,K132)+SUM(N132,Q132,T132)</f>
        <v>8</v>
      </c>
      <c r="X132" s="375"/>
      <c r="Y132" s="376"/>
      <c r="Z132" s="377"/>
      <c r="AA132" s="59" t="s">
        <v>244</v>
      </c>
    </row>
    <row r="133" spans="1:27" ht="13.5" thickBot="1">
      <c r="A133" s="219"/>
      <c r="B133" s="98"/>
      <c r="C133" s="73"/>
      <c r="D133" s="213"/>
      <c r="E133" s="313"/>
      <c r="F133" s="73"/>
      <c r="G133" s="213"/>
      <c r="H133" s="313"/>
      <c r="I133" s="73"/>
      <c r="J133" s="213"/>
      <c r="K133" s="313"/>
      <c r="L133" s="73"/>
      <c r="M133" s="213"/>
      <c r="N133" s="313"/>
      <c r="O133" s="73"/>
      <c r="P133" s="213"/>
      <c r="Q133" s="313"/>
      <c r="R133" s="73"/>
      <c r="S133" s="213"/>
      <c r="T133" s="313"/>
      <c r="U133" s="157"/>
      <c r="V133" s="250"/>
      <c r="W133" s="355"/>
      <c r="X133" s="157"/>
      <c r="Y133" s="250"/>
      <c r="Z133" s="110"/>
      <c r="AA133" s="75"/>
    </row>
    <row r="134" spans="1:27" ht="13">
      <c r="A134" s="172"/>
      <c r="B134" s="26"/>
      <c r="C134" s="42"/>
      <c r="D134" s="42"/>
      <c r="E134" s="230"/>
      <c r="F134" s="42"/>
      <c r="G134" s="42"/>
      <c r="H134" s="230"/>
      <c r="I134" s="42"/>
      <c r="J134" s="42"/>
      <c r="K134" s="230"/>
      <c r="L134" s="42"/>
      <c r="M134" s="42"/>
      <c r="N134" s="230"/>
      <c r="O134" s="42"/>
      <c r="P134" s="42"/>
      <c r="Q134" s="230"/>
      <c r="R134" s="42"/>
      <c r="S134" s="42"/>
      <c r="T134" s="230"/>
      <c r="U134" s="43"/>
      <c r="V134" s="43"/>
      <c r="W134" s="356"/>
      <c r="X134" s="43"/>
      <c r="Y134" s="43"/>
      <c r="Z134" s="43"/>
      <c r="AA134" s="43"/>
    </row>
    <row r="135" spans="1:27" ht="13" thickBot="1">
      <c r="A135" s="45"/>
      <c r="L135" s="48"/>
      <c r="M135" s="48"/>
      <c r="N135" s="338"/>
      <c r="O135" s="48"/>
      <c r="P135" s="48"/>
      <c r="Q135" s="338"/>
      <c r="R135" s="48"/>
      <c r="S135" s="48"/>
      <c r="T135" s="338"/>
    </row>
    <row r="136" spans="1:27" ht="13">
      <c r="A136" s="9" t="s">
        <v>21</v>
      </c>
      <c r="B136" s="11"/>
      <c r="C136" s="11"/>
      <c r="D136" s="11"/>
      <c r="E136" s="314"/>
      <c r="F136" s="11"/>
      <c r="G136" s="11"/>
      <c r="H136" s="314"/>
      <c r="I136" s="11"/>
      <c r="J136" s="11"/>
      <c r="K136" s="314"/>
      <c r="L136" s="29"/>
      <c r="M136" s="29"/>
      <c r="N136" s="339"/>
      <c r="O136" s="29"/>
      <c r="P136" s="29"/>
      <c r="Q136" s="339"/>
      <c r="R136" s="29"/>
      <c r="S136" s="29"/>
      <c r="T136" s="339"/>
      <c r="U136" s="46"/>
      <c r="V136" s="46"/>
      <c r="W136" s="339"/>
      <c r="X136" s="46"/>
      <c r="Y136" s="46"/>
      <c r="Z136" s="46"/>
      <c r="AA136" s="13" t="s">
        <v>0</v>
      </c>
    </row>
    <row r="137" spans="1:27" ht="13">
      <c r="A137" s="94" t="s">
        <v>134</v>
      </c>
      <c r="B137" s="18"/>
      <c r="C137" s="18"/>
      <c r="D137" s="18"/>
      <c r="E137" s="234"/>
      <c r="F137" s="18"/>
      <c r="G137" s="18"/>
      <c r="H137" s="234"/>
      <c r="I137" s="18"/>
      <c r="J137" s="18"/>
      <c r="K137" s="234"/>
      <c r="L137" s="21"/>
      <c r="M137" s="21"/>
      <c r="N137" s="272"/>
      <c r="O137" s="21"/>
      <c r="P137" s="21"/>
      <c r="Q137" s="272"/>
      <c r="R137" s="21"/>
      <c r="S137" s="21"/>
      <c r="T137" s="272"/>
      <c r="U137" s="26"/>
      <c r="V137" s="26"/>
      <c r="W137" s="272"/>
      <c r="X137" s="26"/>
      <c r="Y137" s="26"/>
      <c r="Z137" s="26"/>
      <c r="AA137" s="105"/>
    </row>
    <row r="138" spans="1:27" ht="13" thickBot="1">
      <c r="A138" s="94" t="s">
        <v>133</v>
      </c>
      <c r="B138" s="21"/>
      <c r="C138" s="21"/>
      <c r="D138" s="21"/>
      <c r="E138" s="272"/>
      <c r="F138" s="21"/>
      <c r="G138" s="21"/>
      <c r="H138" s="272"/>
      <c r="I138" s="21"/>
      <c r="J138" s="21"/>
      <c r="K138" s="272"/>
      <c r="L138" s="21"/>
      <c r="M138" s="21"/>
      <c r="N138" s="272"/>
      <c r="O138" s="21"/>
      <c r="P138" s="21"/>
      <c r="Q138" s="272"/>
      <c r="R138" s="21"/>
      <c r="S138" s="21"/>
      <c r="T138" s="272"/>
      <c r="U138" s="26"/>
      <c r="V138" s="26"/>
      <c r="W138" s="272"/>
      <c r="X138" s="26"/>
      <c r="Y138" s="26"/>
      <c r="Z138" s="26"/>
      <c r="AA138" s="72"/>
    </row>
    <row r="139" spans="1:27" ht="13">
      <c r="A139" s="9"/>
      <c r="B139" s="11"/>
      <c r="C139" s="11"/>
      <c r="D139" s="11"/>
      <c r="E139" s="314"/>
      <c r="F139" s="11"/>
      <c r="G139" s="11"/>
      <c r="H139" s="314"/>
      <c r="I139" s="11"/>
      <c r="J139" s="11"/>
      <c r="K139" s="314"/>
      <c r="L139" s="29"/>
      <c r="M139" s="29"/>
      <c r="N139" s="339"/>
      <c r="O139" s="29"/>
      <c r="P139" s="29"/>
      <c r="Q139" s="339"/>
      <c r="R139" s="29"/>
      <c r="S139" s="29"/>
      <c r="T139" s="339"/>
      <c r="U139" s="46"/>
      <c r="V139" s="46"/>
      <c r="W139" s="339"/>
      <c r="X139" s="46"/>
      <c r="Y139" s="46"/>
      <c r="Z139" s="46"/>
      <c r="AA139" s="56"/>
    </row>
    <row r="140" spans="1:27" ht="13" thickBot="1">
      <c r="L140" s="48"/>
      <c r="M140" s="48"/>
      <c r="N140" s="338"/>
      <c r="O140" s="48"/>
      <c r="P140" s="48"/>
      <c r="Q140" s="338"/>
      <c r="R140" s="48"/>
      <c r="S140" s="48"/>
      <c r="T140" s="338"/>
      <c r="U140" s="45"/>
      <c r="V140" s="45"/>
      <c r="X140" s="45"/>
      <c r="Y140" s="45"/>
      <c r="Z140" s="45"/>
    </row>
    <row r="141" spans="1:27" ht="13.5" thickBot="1">
      <c r="A141" s="128" t="s">
        <v>22</v>
      </c>
      <c r="B141" s="66"/>
      <c r="C141" s="387" t="s">
        <v>35</v>
      </c>
      <c r="D141" s="403"/>
      <c r="E141" s="403"/>
      <c r="F141" s="403"/>
      <c r="G141" s="403"/>
      <c r="H141" s="403"/>
      <c r="I141" s="403"/>
      <c r="J141" s="403"/>
      <c r="K141" s="404"/>
      <c r="L141" s="89"/>
      <c r="M141" s="89"/>
      <c r="N141" s="340"/>
      <c r="O141" s="89"/>
      <c r="P141" s="89"/>
      <c r="Q141" s="340"/>
      <c r="R141" s="89"/>
      <c r="S141" s="89"/>
      <c r="T141" s="340"/>
      <c r="U141" s="12"/>
      <c r="V141" s="12"/>
      <c r="W141" s="351"/>
      <c r="X141" s="12"/>
      <c r="Y141" s="12"/>
      <c r="Z141" s="12"/>
      <c r="AA141" s="13" t="s">
        <v>0</v>
      </c>
    </row>
    <row r="142" spans="1:27" ht="13">
      <c r="A142" s="269"/>
      <c r="B142" s="15"/>
      <c r="C142" s="390" t="s">
        <v>36</v>
      </c>
      <c r="D142" s="391"/>
      <c r="E142" s="392"/>
      <c r="F142" s="390" t="s">
        <v>37</v>
      </c>
      <c r="G142" s="393"/>
      <c r="H142" s="392"/>
      <c r="I142" s="394" t="s">
        <v>101</v>
      </c>
      <c r="J142" s="395"/>
      <c r="K142" s="392"/>
      <c r="L142" s="17"/>
      <c r="M142" s="17"/>
      <c r="N142" s="334"/>
      <c r="O142" s="17"/>
      <c r="P142" s="17"/>
      <c r="Q142" s="334"/>
      <c r="R142" s="17"/>
      <c r="S142" s="17"/>
      <c r="T142" s="334"/>
      <c r="U142" s="8"/>
      <c r="V142" s="8"/>
      <c r="W142" s="308"/>
      <c r="X142" s="8"/>
      <c r="Y142" s="8"/>
      <c r="Z142" s="8"/>
      <c r="AA142" s="105"/>
    </row>
    <row r="143" spans="1:27" ht="13">
      <c r="A143" s="30"/>
      <c r="B143" s="15"/>
      <c r="C143" s="135" t="s">
        <v>95</v>
      </c>
      <c r="D143" s="193" t="s">
        <v>96</v>
      </c>
      <c r="E143" s="298" t="s">
        <v>150</v>
      </c>
      <c r="F143" s="135" t="s">
        <v>95</v>
      </c>
      <c r="G143" s="193" t="s">
        <v>96</v>
      </c>
      <c r="H143" s="298" t="s">
        <v>150</v>
      </c>
      <c r="I143" s="135" t="s">
        <v>95</v>
      </c>
      <c r="J143" s="193" t="s">
        <v>96</v>
      </c>
      <c r="K143" s="298" t="s">
        <v>150</v>
      </c>
      <c r="L143" s="17"/>
      <c r="M143" s="17"/>
      <c r="N143" s="334"/>
      <c r="O143" s="17"/>
      <c r="P143" s="17"/>
      <c r="Q143" s="334"/>
      <c r="R143" s="17"/>
      <c r="S143" s="17"/>
      <c r="T143" s="334"/>
      <c r="U143" s="8"/>
      <c r="V143" s="8"/>
      <c r="W143" s="308"/>
      <c r="X143" s="8"/>
      <c r="Y143" s="8"/>
      <c r="Z143" s="8"/>
      <c r="AA143" s="105"/>
    </row>
    <row r="144" spans="1:27" s="45" customFormat="1" ht="15.5">
      <c r="A144" s="19" t="s">
        <v>75</v>
      </c>
      <c r="B144" s="58" t="s">
        <v>174</v>
      </c>
      <c r="C144" s="80"/>
      <c r="D144" s="26"/>
      <c r="E144" s="201"/>
      <c r="F144" s="47">
        <f t="shared" ref="F144:K144" si="34">F10</f>
        <v>-110</v>
      </c>
      <c r="G144" s="24">
        <f t="shared" si="34"/>
        <v>-107.4</v>
      </c>
      <c r="H144" s="154">
        <f t="shared" si="34"/>
        <v>-106.4</v>
      </c>
      <c r="I144" s="47">
        <f t="shared" si="34"/>
        <v>-110</v>
      </c>
      <c r="J144" s="24">
        <f t="shared" si="34"/>
        <v>-107.4</v>
      </c>
      <c r="K144" s="154">
        <f t="shared" si="34"/>
        <v>-106.4</v>
      </c>
      <c r="L144" s="24"/>
      <c r="M144" s="24"/>
      <c r="N144" s="240"/>
      <c r="O144" s="24"/>
      <c r="P144" s="24"/>
      <c r="Q144" s="240"/>
      <c r="R144" s="24"/>
      <c r="S144" s="24"/>
      <c r="T144" s="240"/>
      <c r="U144" s="123"/>
      <c r="V144" s="123"/>
      <c r="W144" s="308"/>
      <c r="X144" s="123"/>
      <c r="Y144" s="123"/>
      <c r="Z144" s="123"/>
      <c r="AA144" s="124"/>
    </row>
    <row r="145" spans="1:27" s="45" customFormat="1">
      <c r="A145" s="14"/>
      <c r="B145" s="117"/>
      <c r="C145" s="80"/>
      <c r="D145" s="26"/>
      <c r="E145" s="201"/>
      <c r="F145" s="47"/>
      <c r="G145" s="24"/>
      <c r="H145" s="154"/>
      <c r="I145" s="47"/>
      <c r="J145" s="24"/>
      <c r="K145" s="154"/>
      <c r="L145" s="24"/>
      <c r="M145" s="24"/>
      <c r="N145" s="240"/>
      <c r="O145" s="24"/>
      <c r="P145" s="24"/>
      <c r="Q145" s="240"/>
      <c r="R145" s="24"/>
      <c r="S145" s="24"/>
      <c r="T145" s="240"/>
      <c r="U145" s="123"/>
      <c r="V145" s="123"/>
      <c r="W145" s="308"/>
      <c r="X145" s="123"/>
      <c r="Y145" s="123"/>
      <c r="Z145" s="123"/>
      <c r="AA145" s="97"/>
    </row>
    <row r="146" spans="1:27" s="45" customFormat="1">
      <c r="A146" s="14" t="s">
        <v>8</v>
      </c>
      <c r="B146" s="117" t="s">
        <v>2</v>
      </c>
      <c r="C146" s="47"/>
      <c r="D146" s="24"/>
      <c r="E146" s="154"/>
      <c r="F146" s="158">
        <v>7.7</v>
      </c>
      <c r="G146" s="202">
        <v>7.7</v>
      </c>
      <c r="H146" s="154">
        <v>0</v>
      </c>
      <c r="I146" s="158">
        <v>7.7</v>
      </c>
      <c r="J146" s="202">
        <v>7.7</v>
      </c>
      <c r="K146" s="154">
        <v>0</v>
      </c>
      <c r="L146" s="24"/>
      <c r="M146" s="24"/>
      <c r="N146" s="240"/>
      <c r="O146" s="24"/>
      <c r="P146" s="24"/>
      <c r="Q146" s="240"/>
      <c r="R146" s="24"/>
      <c r="S146" s="24"/>
      <c r="T146" s="240"/>
      <c r="U146" s="123"/>
      <c r="V146" s="123"/>
      <c r="W146" s="308"/>
      <c r="X146" s="123"/>
      <c r="Y146" s="123"/>
      <c r="Z146" s="123"/>
      <c r="AA146" s="125" t="s">
        <v>6</v>
      </c>
    </row>
    <row r="147" spans="1:27" s="45" customFormat="1" ht="13">
      <c r="A147" s="44" t="s">
        <v>7</v>
      </c>
      <c r="B147" s="117" t="s">
        <v>2</v>
      </c>
      <c r="C147" s="159"/>
      <c r="D147" s="76"/>
      <c r="E147" s="315"/>
      <c r="F147" s="159">
        <f t="shared" ref="F147:K147" si="35">F144+F146</f>
        <v>-102.3</v>
      </c>
      <c r="G147" s="76">
        <f t="shared" si="35"/>
        <v>-99.7</v>
      </c>
      <c r="H147" s="315">
        <f t="shared" si="35"/>
        <v>-106.4</v>
      </c>
      <c r="I147" s="159">
        <f t="shared" si="35"/>
        <v>-102.3</v>
      </c>
      <c r="J147" s="76">
        <f t="shared" si="35"/>
        <v>-99.7</v>
      </c>
      <c r="K147" s="315">
        <f t="shared" si="35"/>
        <v>-106.4</v>
      </c>
      <c r="L147" s="76"/>
      <c r="M147" s="76"/>
      <c r="N147" s="336"/>
      <c r="O147" s="76"/>
      <c r="P147" s="76"/>
      <c r="Q147" s="336"/>
      <c r="R147" s="76"/>
      <c r="S147" s="76"/>
      <c r="T147" s="336"/>
      <c r="U147" s="123"/>
      <c r="V147" s="123"/>
      <c r="W147" s="308"/>
      <c r="X147" s="123"/>
      <c r="Y147" s="123"/>
      <c r="Z147" s="123"/>
      <c r="AA147" s="125" t="s">
        <v>10</v>
      </c>
    </row>
    <row r="148" spans="1:27">
      <c r="A148" s="119"/>
      <c r="B148" s="201"/>
      <c r="C148" s="222"/>
      <c r="D148" s="272"/>
      <c r="E148" s="201"/>
      <c r="F148" s="161"/>
      <c r="G148" s="240"/>
      <c r="H148" s="154"/>
      <c r="I148" s="142"/>
      <c r="J148" s="23"/>
      <c r="K148" s="154"/>
      <c r="L148" s="23"/>
      <c r="M148" s="23"/>
      <c r="N148" s="240"/>
      <c r="O148" s="23"/>
      <c r="P148" s="23"/>
      <c r="Q148" s="240"/>
      <c r="R148" s="23"/>
      <c r="S148" s="23"/>
      <c r="T148" s="240"/>
      <c r="U148" s="8"/>
      <c r="V148" s="8"/>
      <c r="W148" s="308"/>
      <c r="X148" s="8"/>
      <c r="Y148" s="8"/>
      <c r="Z148" s="8"/>
      <c r="AA148" s="57"/>
    </row>
    <row r="149" spans="1:27" s="45" customFormat="1" ht="13">
      <c r="A149" s="126" t="s">
        <v>5</v>
      </c>
      <c r="B149" s="117"/>
      <c r="C149" s="80"/>
      <c r="D149" s="26"/>
      <c r="E149" s="201"/>
      <c r="F149" s="151"/>
      <c r="G149" s="24"/>
      <c r="H149" s="154"/>
      <c r="I149" s="47"/>
      <c r="J149" s="24"/>
      <c r="K149" s="154"/>
      <c r="L149" s="24"/>
      <c r="M149" s="24"/>
      <c r="N149" s="240"/>
      <c r="O149" s="24"/>
      <c r="P149" s="24"/>
      <c r="Q149" s="240"/>
      <c r="R149" s="24"/>
      <c r="S149" s="24"/>
      <c r="T149" s="240"/>
      <c r="U149" s="123"/>
      <c r="V149" s="123"/>
      <c r="W149" s="308"/>
      <c r="X149" s="123"/>
      <c r="Y149" s="123"/>
      <c r="Z149" s="123"/>
      <c r="AA149" s="97"/>
    </row>
    <row r="150" spans="1:27" s="45" customFormat="1" ht="15.5">
      <c r="A150" s="35" t="s">
        <v>44</v>
      </c>
      <c r="B150" s="58" t="s">
        <v>173</v>
      </c>
      <c r="C150" s="41"/>
      <c r="D150" s="42"/>
      <c r="E150" s="175"/>
      <c r="F150" s="150">
        <f t="shared" ref="F150:K150" si="36">(10^12)*(10^-3)*10^(F147/10)</f>
        <v>5.8884365535558786E-2</v>
      </c>
      <c r="G150" s="77">
        <f t="shared" si="36"/>
        <v>0.10715193052376019</v>
      </c>
      <c r="H150" s="175">
        <f t="shared" si="36"/>
        <v>2.2908676527677616E-2</v>
      </c>
      <c r="I150" s="150">
        <f t="shared" si="36"/>
        <v>5.8884365535558786E-2</v>
      </c>
      <c r="J150" s="77">
        <f t="shared" si="36"/>
        <v>0.10715193052376019</v>
      </c>
      <c r="K150" s="175">
        <f t="shared" si="36"/>
        <v>2.2908676527677616E-2</v>
      </c>
      <c r="L150" s="77"/>
      <c r="M150" s="24"/>
      <c r="N150" s="240"/>
      <c r="O150" s="42"/>
      <c r="P150" s="42"/>
      <c r="Q150" s="230"/>
      <c r="R150" s="42"/>
      <c r="S150" s="42"/>
      <c r="T150" s="230"/>
      <c r="U150" s="123"/>
      <c r="V150" s="123"/>
      <c r="W150" s="308"/>
      <c r="X150" s="123"/>
      <c r="Y150" s="123"/>
      <c r="Z150" s="123"/>
      <c r="AA150" s="97"/>
    </row>
    <row r="151" spans="1:27" s="45" customFormat="1" ht="15.5">
      <c r="A151" s="32" t="s">
        <v>43</v>
      </c>
      <c r="B151" s="58" t="s">
        <v>173</v>
      </c>
      <c r="C151" s="162">
        <f>C31</f>
        <v>2.9598848678281799E-2</v>
      </c>
      <c r="D151" s="235">
        <f>D31</f>
        <v>5.3861050353736423E-2</v>
      </c>
      <c r="E151" s="329">
        <f>E31</f>
        <v>6.7807044996243945E-2</v>
      </c>
      <c r="F151" s="163"/>
      <c r="G151" s="34"/>
      <c r="H151" s="316"/>
      <c r="I151" s="166"/>
      <c r="J151" s="34"/>
      <c r="K151" s="316"/>
      <c r="L151" s="76"/>
      <c r="M151" s="76"/>
      <c r="N151" s="336"/>
      <c r="O151" s="76"/>
      <c r="P151" s="76"/>
      <c r="Q151" s="336"/>
      <c r="R151" s="76"/>
      <c r="S151" s="76"/>
      <c r="T151" s="336"/>
      <c r="U151" s="123"/>
      <c r="V151" s="123"/>
      <c r="W151" s="308"/>
      <c r="X151" s="123"/>
      <c r="Y151" s="123"/>
      <c r="Z151" s="123"/>
      <c r="AA151" s="125"/>
    </row>
    <row r="152" spans="1:27" s="45" customFormat="1" ht="13">
      <c r="A152" s="176" t="s">
        <v>159</v>
      </c>
      <c r="B152" s="117" t="s">
        <v>2</v>
      </c>
      <c r="C152" s="151"/>
      <c r="D152" s="27"/>
      <c r="E152" s="120"/>
      <c r="F152" s="47">
        <f>10*LOG(F150/(C151+I150))</f>
        <v>-1.7686089029403849</v>
      </c>
      <c r="G152" s="24">
        <f>10*LOG(G150/(D151+J150))</f>
        <v>-1.7686089029403893</v>
      </c>
      <c r="H152" s="154">
        <f>10*LOG(H150/(E151+K150))</f>
        <v>-5.976825591594058</v>
      </c>
      <c r="I152" s="47">
        <f>10*LOG(I150/(C151+F150))</f>
        <v>-1.7686089029403849</v>
      </c>
      <c r="J152" s="24">
        <f>10*LOG(J150/(D151+G150))</f>
        <v>-1.7686089029403893</v>
      </c>
      <c r="K152" s="154">
        <f>10*LOG(K150/(E151+H150))</f>
        <v>-5.976825591594058</v>
      </c>
      <c r="L152" s="76"/>
      <c r="M152" s="76"/>
      <c r="N152" s="336"/>
      <c r="O152" s="76"/>
      <c r="P152" s="76"/>
      <c r="Q152" s="336"/>
      <c r="R152" s="76"/>
      <c r="S152" s="76"/>
      <c r="T152" s="336"/>
      <c r="U152" s="123"/>
      <c r="V152" s="123"/>
      <c r="W152" s="308"/>
      <c r="X152" s="123"/>
      <c r="Y152" s="123"/>
      <c r="Z152" s="123"/>
      <c r="AA152" s="125"/>
    </row>
    <row r="153" spans="1:27" s="45" customFormat="1" ht="13">
      <c r="A153" s="176" t="s">
        <v>210</v>
      </c>
      <c r="B153" s="117" t="s">
        <v>2</v>
      </c>
      <c r="C153" s="151"/>
      <c r="D153" s="27"/>
      <c r="E153" s="120"/>
      <c r="F153" s="47">
        <f>10*LOG(F150/(C151+I150))</f>
        <v>-1.7686089029403849</v>
      </c>
      <c r="G153" s="24">
        <f>10*LOG(G150/(D151+J150))</f>
        <v>-1.7686089029403893</v>
      </c>
      <c r="H153" s="154">
        <f>10*LOG(H150/(E151+K150))</f>
        <v>-5.976825591594058</v>
      </c>
      <c r="I153" s="47">
        <f>10*LOG(I150/(C151+F150))</f>
        <v>-1.7686089029403849</v>
      </c>
      <c r="J153" s="24">
        <f>10*LOG(J150/(D151+G150))</f>
        <v>-1.7686089029403893</v>
      </c>
      <c r="K153" s="154">
        <f>10*LOG(K150/(E151+H150))</f>
        <v>-5.976825591594058</v>
      </c>
      <c r="L153" s="76"/>
      <c r="M153" s="76"/>
      <c r="N153" s="336"/>
      <c r="O153" s="76"/>
      <c r="P153" s="76"/>
      <c r="Q153" s="336"/>
      <c r="R153" s="76"/>
      <c r="S153" s="76"/>
      <c r="T153" s="336"/>
      <c r="U153" s="123"/>
      <c r="V153" s="123"/>
      <c r="W153" s="308"/>
      <c r="X153" s="123"/>
      <c r="Y153" s="123"/>
      <c r="Z153" s="123"/>
      <c r="AA153" s="125"/>
    </row>
    <row r="154" spans="1:27" s="45" customFormat="1" ht="15.5">
      <c r="A154" s="122" t="s">
        <v>72</v>
      </c>
      <c r="B154" s="58" t="s">
        <v>174</v>
      </c>
      <c r="C154" s="151"/>
      <c r="D154" s="27"/>
      <c r="E154" s="120"/>
      <c r="F154" s="163">
        <f t="shared" ref="F154:K154" si="37">F147</f>
        <v>-102.3</v>
      </c>
      <c r="G154" s="34">
        <f t="shared" si="37"/>
        <v>-99.7</v>
      </c>
      <c r="H154" s="316">
        <f t="shared" si="37"/>
        <v>-106.4</v>
      </c>
      <c r="I154" s="163">
        <f t="shared" si="37"/>
        <v>-102.3</v>
      </c>
      <c r="J154" s="34">
        <f t="shared" si="37"/>
        <v>-99.7</v>
      </c>
      <c r="K154" s="316">
        <f t="shared" si="37"/>
        <v>-106.4</v>
      </c>
      <c r="L154" s="76"/>
      <c r="M154" s="76"/>
      <c r="N154" s="336"/>
      <c r="O154" s="76"/>
      <c r="P154" s="76"/>
      <c r="Q154" s="336"/>
      <c r="R154" s="76"/>
      <c r="S154" s="76"/>
      <c r="T154" s="336"/>
      <c r="U154" s="123"/>
      <c r="V154" s="123"/>
      <c r="W154" s="308"/>
      <c r="X154" s="123"/>
      <c r="Y154" s="123"/>
      <c r="Z154" s="123"/>
      <c r="AA154" s="125"/>
    </row>
    <row r="155" spans="1:27" s="45" customFormat="1" ht="15.5">
      <c r="A155" s="122" t="s">
        <v>211</v>
      </c>
      <c r="B155" s="58" t="s">
        <v>174</v>
      </c>
      <c r="C155" s="27"/>
      <c r="D155" s="27"/>
      <c r="E155" s="234"/>
      <c r="F155" s="163">
        <f t="shared" ref="F155:K155" si="38">F147</f>
        <v>-102.3</v>
      </c>
      <c r="G155" s="34">
        <f t="shared" si="38"/>
        <v>-99.7</v>
      </c>
      <c r="H155" s="316">
        <f t="shared" si="38"/>
        <v>-106.4</v>
      </c>
      <c r="I155" s="163">
        <f t="shared" si="38"/>
        <v>-102.3</v>
      </c>
      <c r="J155" s="34">
        <f t="shared" si="38"/>
        <v>-99.7</v>
      </c>
      <c r="K155" s="316">
        <f t="shared" si="38"/>
        <v>-106.4</v>
      </c>
      <c r="L155" s="76"/>
      <c r="M155" s="76"/>
      <c r="N155" s="336"/>
      <c r="O155" s="76"/>
      <c r="P155" s="76"/>
      <c r="Q155" s="336"/>
      <c r="R155" s="76"/>
      <c r="S155" s="76"/>
      <c r="T155" s="336"/>
      <c r="U155" s="123"/>
      <c r="V155" s="123"/>
      <c r="W155" s="308"/>
      <c r="X155" s="123"/>
      <c r="Y155" s="123"/>
      <c r="Z155" s="123"/>
      <c r="AA155" s="125"/>
    </row>
    <row r="156" spans="1:27" s="45" customFormat="1" ht="13">
      <c r="A156" s="81" t="s">
        <v>175</v>
      </c>
      <c r="B156" s="58" t="s">
        <v>176</v>
      </c>
      <c r="C156" s="23">
        <f>10*LOG((F150+I150)*10^-9)+10*LOG(MAX(C6,12*C9*C7/C5))</f>
        <v>-74.695775165767884</v>
      </c>
      <c r="D156" s="23">
        <f>10*LOG((G150+J150)*10^-9)+10*LOG(MAX(D6,12*D9*D7/D5))</f>
        <v>-72.09577516576789</v>
      </c>
      <c r="E156" s="240">
        <f>10*LOG((H150+K150)*10^-9)+10*LOG(MAX(E6,12*E9*E7/E5))</f>
        <v>-78.795775165767893</v>
      </c>
      <c r="F156" s="163"/>
      <c r="G156" s="34"/>
      <c r="H156" s="316"/>
      <c r="I156" s="163"/>
      <c r="J156" s="34"/>
      <c r="K156" s="316"/>
      <c r="L156" s="76"/>
      <c r="M156" s="76"/>
      <c r="N156" s="336"/>
      <c r="O156" s="76"/>
      <c r="P156" s="76"/>
      <c r="Q156" s="336"/>
      <c r="R156" s="76"/>
      <c r="S156" s="76"/>
      <c r="T156" s="336"/>
      <c r="U156" s="123"/>
      <c r="V156" s="123"/>
      <c r="W156" s="308"/>
      <c r="X156" s="123"/>
      <c r="Y156" s="123"/>
      <c r="Z156" s="123"/>
      <c r="AA156" s="125"/>
    </row>
    <row r="157" spans="1:27" s="45" customFormat="1" ht="15.5">
      <c r="A157" s="122" t="s">
        <v>120</v>
      </c>
      <c r="B157" s="58" t="s">
        <v>174</v>
      </c>
      <c r="C157" s="151"/>
      <c r="D157" s="27"/>
      <c r="E157" s="120"/>
      <c r="F157" s="159">
        <f>F154+(IF(C$11=0,0,O$37))+R$38</f>
        <v>-97.3</v>
      </c>
      <c r="G157" s="76">
        <f>G154+(IF(C$11=0,0,P$37))+S$38</f>
        <v>-94.7</v>
      </c>
      <c r="H157" s="315">
        <f>H154+(IF(C$11=0,0,Q$37))+T$38</f>
        <v>-101.4</v>
      </c>
      <c r="I157" s="159">
        <f>I154+(IF(C$11=0,0,O$37))+R$38</f>
        <v>-97.3</v>
      </c>
      <c r="J157" s="76">
        <f>J154+(IF(C$11=0,0,P$37))+S$38</f>
        <v>-94.7</v>
      </c>
      <c r="K157" s="315">
        <f>K154+(IF(C$11=0,0,Q$37))+T$38</f>
        <v>-101.4</v>
      </c>
      <c r="L157" s="76"/>
      <c r="M157" s="76"/>
      <c r="N157" s="336"/>
      <c r="O157" s="76"/>
      <c r="P157" s="76"/>
      <c r="Q157" s="336"/>
      <c r="R157" s="76"/>
      <c r="S157" s="76"/>
      <c r="T157" s="336"/>
      <c r="U157" s="123"/>
      <c r="V157" s="123"/>
      <c r="W157" s="308"/>
      <c r="X157" s="123"/>
      <c r="Y157" s="123"/>
      <c r="Z157" s="123"/>
      <c r="AA157" s="125"/>
    </row>
    <row r="158" spans="1:27" s="45" customFormat="1" ht="15.5">
      <c r="A158" s="122" t="s">
        <v>212</v>
      </c>
      <c r="B158" s="58" t="s">
        <v>174</v>
      </c>
      <c r="C158" s="151"/>
      <c r="D158" s="27"/>
      <c r="E158" s="120"/>
      <c r="F158" s="159">
        <f>F155+(IF(C$11=0,0,O$37))+R$38</f>
        <v>-97.3</v>
      </c>
      <c r="G158" s="76">
        <f>G155+(IF(C$11=0,0,P$37))+S$38</f>
        <v>-94.7</v>
      </c>
      <c r="H158" s="315">
        <f>H155+(IF(C$11=0,0,Q$37))+T$38</f>
        <v>-101.4</v>
      </c>
      <c r="I158" s="159">
        <f>I155+(IF(C$11=0,0,O$37))+R$38</f>
        <v>-97.3</v>
      </c>
      <c r="J158" s="76">
        <f>J155+(IF(C$11=0,0,P$37))+S$38</f>
        <v>-94.7</v>
      </c>
      <c r="K158" s="315">
        <f>K155+(IF(C$11=0,0,Q$37))+T$38</f>
        <v>-101.4</v>
      </c>
      <c r="L158" s="76"/>
      <c r="M158" s="76"/>
      <c r="N158" s="336"/>
      <c r="O158" s="76"/>
      <c r="P158" s="76"/>
      <c r="Q158" s="336"/>
      <c r="R158" s="76"/>
      <c r="S158" s="76"/>
      <c r="T158" s="336"/>
      <c r="U158" s="123"/>
      <c r="V158" s="123"/>
      <c r="W158" s="308"/>
      <c r="X158" s="123"/>
      <c r="Y158" s="123"/>
      <c r="Z158" s="123"/>
      <c r="AA158" s="125"/>
    </row>
    <row r="159" spans="1:27" s="45" customFormat="1" ht="13">
      <c r="A159" s="122" t="s">
        <v>121</v>
      </c>
      <c r="B159" s="100" t="s">
        <v>2</v>
      </c>
      <c r="C159" s="151"/>
      <c r="D159" s="27"/>
      <c r="E159" s="120"/>
      <c r="F159" s="159"/>
      <c r="G159" s="76"/>
      <c r="H159" s="315"/>
      <c r="I159" s="47">
        <f t="shared" ref="I159:K160" si="39">I157-F157</f>
        <v>0</v>
      </c>
      <c r="J159" s="23">
        <f t="shared" si="39"/>
        <v>0</v>
      </c>
      <c r="K159" s="154">
        <f t="shared" si="39"/>
        <v>0</v>
      </c>
      <c r="L159" s="76"/>
      <c r="M159" s="76"/>
      <c r="N159" s="336"/>
      <c r="O159" s="76"/>
      <c r="P159" s="76"/>
      <c r="Q159" s="336"/>
      <c r="R159" s="76"/>
      <c r="S159" s="76"/>
      <c r="T159" s="336"/>
      <c r="U159" s="123"/>
      <c r="V159" s="123"/>
      <c r="W159" s="308"/>
      <c r="X159" s="123"/>
      <c r="Y159" s="123"/>
      <c r="Z159" s="123"/>
      <c r="AA159" s="125"/>
    </row>
    <row r="160" spans="1:27" s="45" customFormat="1" ht="13">
      <c r="A160" s="122" t="s">
        <v>204</v>
      </c>
      <c r="B160" s="100" t="s">
        <v>2</v>
      </c>
      <c r="C160" s="151"/>
      <c r="D160" s="27"/>
      <c r="E160" s="120"/>
      <c r="F160" s="159"/>
      <c r="G160" s="76"/>
      <c r="H160" s="315"/>
      <c r="I160" s="47">
        <f t="shared" si="39"/>
        <v>0</v>
      </c>
      <c r="J160" s="23">
        <f t="shared" si="39"/>
        <v>0</v>
      </c>
      <c r="K160" s="154">
        <f t="shared" si="39"/>
        <v>0</v>
      </c>
      <c r="L160" s="76"/>
      <c r="M160" s="76"/>
      <c r="N160" s="336"/>
      <c r="O160" s="76"/>
      <c r="P160" s="76"/>
      <c r="Q160" s="336"/>
      <c r="R160" s="76"/>
      <c r="S160" s="76"/>
      <c r="T160" s="336"/>
      <c r="U160" s="123"/>
      <c r="V160" s="123"/>
      <c r="W160" s="308"/>
      <c r="X160" s="123"/>
      <c r="Y160" s="123"/>
      <c r="Z160" s="123"/>
      <c r="AA160" s="125"/>
    </row>
    <row r="161" spans="1:27" s="45" customFormat="1">
      <c r="A161" s="289" t="s">
        <v>149</v>
      </c>
      <c r="B161" s="99" t="s">
        <v>2</v>
      </c>
      <c r="C161" s="151"/>
      <c r="D161" s="27"/>
      <c r="E161" s="120"/>
      <c r="F161" s="47">
        <f>F157-('5.7.7.1-1 T1 PC3'!F150)</f>
        <v>-19.930899869919443</v>
      </c>
      <c r="G161" s="24">
        <f>G157-('5.7.7.1-1 T1 PC3'!G150)</f>
        <v>-17.330899869919449</v>
      </c>
      <c r="H161" s="154">
        <f>H157-('5.7.7.1-1 T1 PC3'!H150)</f>
        <v>-29.830899869919449</v>
      </c>
      <c r="I161" s="47">
        <f>I157-('5.7.7.1-1 T1 PC3'!I150)</f>
        <v>-15.330899869919449</v>
      </c>
      <c r="J161" s="24">
        <f>J157-('5.7.7.1-1 T1 PC3'!J150)</f>
        <v>-12.730899869919455</v>
      </c>
      <c r="K161" s="154">
        <f>K157-('5.7.7.1-1 T1 PC3'!K150)</f>
        <v>-24.830899869919449</v>
      </c>
      <c r="L161" s="24"/>
      <c r="M161" s="24"/>
      <c r="N161" s="240"/>
      <c r="O161" s="24"/>
      <c r="P161" s="24"/>
      <c r="Q161" s="240"/>
      <c r="R161" s="24"/>
      <c r="S161" s="24"/>
      <c r="T161" s="240"/>
      <c r="U161" s="123"/>
      <c r="V161" s="123"/>
      <c r="W161" s="308"/>
      <c r="X161" s="123"/>
      <c r="Y161" s="123"/>
      <c r="Z161" s="123"/>
      <c r="AA161" s="125"/>
    </row>
    <row r="162" spans="1:27" s="45" customFormat="1" ht="13" thickBot="1">
      <c r="A162" s="289" t="s">
        <v>280</v>
      </c>
      <c r="B162" s="99" t="s">
        <v>2</v>
      </c>
      <c r="C162" s="164"/>
      <c r="D162" s="82"/>
      <c r="E162" s="326"/>
      <c r="F162" s="61">
        <f>F158-('5.7.7.1-1 T1 PC3'!F151)</f>
        <v>-19.930899869919443</v>
      </c>
      <c r="G162" s="86">
        <f>G158-('5.7.7.1-1 T1 PC3'!G151)</f>
        <v>-17.330899869919449</v>
      </c>
      <c r="H162" s="305">
        <f>H158-('5.7.7.1-1 T1 PC3'!H151)</f>
        <v>-29.830899869919449</v>
      </c>
      <c r="I162" s="61">
        <f>I158-('5.7.7.1-1 T1 PC3'!I151)</f>
        <v>-15.330899869919449</v>
      </c>
      <c r="J162" s="86">
        <f>J158-('5.7.7.1-1 T1 PC3'!J151)</f>
        <v>-12.730899869919455</v>
      </c>
      <c r="K162" s="305">
        <f>K158-('5.7.7.1-1 T1 PC3'!K151)</f>
        <v>-24.830899869919449</v>
      </c>
      <c r="L162" s="86"/>
      <c r="M162" s="86"/>
      <c r="N162" s="335"/>
      <c r="O162" s="86"/>
      <c r="P162" s="86"/>
      <c r="Q162" s="335"/>
      <c r="R162" s="86"/>
      <c r="S162" s="86"/>
      <c r="T162" s="335"/>
      <c r="U162" s="386"/>
      <c r="V162" s="386"/>
      <c r="W162" s="348"/>
      <c r="X162" s="386"/>
      <c r="Y162" s="386"/>
      <c r="Z162" s="386"/>
      <c r="AA162" s="62"/>
    </row>
    <row r="163" spans="1:27" s="65" customFormat="1" ht="13">
      <c r="A163" s="88"/>
      <c r="B163" s="64"/>
      <c r="C163" s="64"/>
      <c r="D163" s="64"/>
      <c r="E163" s="317"/>
      <c r="F163" s="64"/>
      <c r="G163" s="64"/>
      <c r="H163" s="317"/>
      <c r="I163" s="64"/>
      <c r="J163" s="64"/>
      <c r="K163" s="317"/>
      <c r="L163" s="103"/>
      <c r="M163" s="103"/>
      <c r="N163" s="342"/>
      <c r="O163" s="103"/>
      <c r="P163" s="103"/>
      <c r="Q163" s="342"/>
      <c r="R163" s="103"/>
      <c r="S163" s="103"/>
      <c r="T163" s="342"/>
      <c r="U163" s="64"/>
      <c r="V163" s="64"/>
      <c r="W163" s="317"/>
      <c r="X163" s="64"/>
      <c r="Y163" s="64"/>
      <c r="Z163" s="64"/>
      <c r="AA163" s="64"/>
    </row>
    <row r="164" spans="1:27" s="65" customFormat="1" ht="12" thickBot="1">
      <c r="A164" s="70"/>
      <c r="B164" s="64"/>
      <c r="C164" s="64"/>
      <c r="D164" s="64"/>
      <c r="E164" s="317"/>
      <c r="F164" s="64"/>
      <c r="G164" s="64"/>
      <c r="H164" s="317"/>
      <c r="I164" s="64"/>
      <c r="J164" s="64"/>
      <c r="K164" s="317"/>
      <c r="L164" s="103"/>
      <c r="M164" s="103"/>
      <c r="N164" s="342"/>
      <c r="O164" s="103"/>
      <c r="P164" s="103"/>
      <c r="Q164" s="342"/>
      <c r="R164" s="103"/>
      <c r="S164" s="103"/>
      <c r="T164" s="342"/>
      <c r="U164" s="64"/>
      <c r="V164" s="64"/>
      <c r="W164" s="317"/>
      <c r="X164" s="64"/>
      <c r="Y164" s="64"/>
      <c r="Z164" s="64"/>
      <c r="AA164" s="64"/>
    </row>
    <row r="165" spans="1:27" ht="13.5" thickBot="1">
      <c r="A165" s="128" t="s">
        <v>23</v>
      </c>
      <c r="B165" s="11"/>
      <c r="C165" s="387" t="s">
        <v>35</v>
      </c>
      <c r="D165" s="403"/>
      <c r="E165" s="403"/>
      <c r="F165" s="403"/>
      <c r="G165" s="403"/>
      <c r="H165" s="403"/>
      <c r="I165" s="403"/>
      <c r="J165" s="403"/>
      <c r="K165" s="404"/>
      <c r="L165" s="396" t="s">
        <v>38</v>
      </c>
      <c r="M165" s="403"/>
      <c r="N165" s="403"/>
      <c r="O165" s="403"/>
      <c r="P165" s="403"/>
      <c r="Q165" s="403"/>
      <c r="R165" s="403"/>
      <c r="S165" s="403"/>
      <c r="T165" s="404"/>
      <c r="U165" s="396" t="s">
        <v>16</v>
      </c>
      <c r="V165" s="388"/>
      <c r="W165" s="389"/>
      <c r="X165" s="396" t="s">
        <v>98</v>
      </c>
      <c r="Y165" s="388"/>
      <c r="Z165" s="389"/>
      <c r="AA165" s="13" t="s">
        <v>71</v>
      </c>
    </row>
    <row r="166" spans="1:27" ht="13">
      <c r="A166" s="30"/>
      <c r="B166" s="18"/>
      <c r="C166" s="390" t="s">
        <v>36</v>
      </c>
      <c r="D166" s="391"/>
      <c r="E166" s="392"/>
      <c r="F166" s="390" t="s">
        <v>37</v>
      </c>
      <c r="G166" s="393"/>
      <c r="H166" s="392"/>
      <c r="I166" s="394" t="s">
        <v>101</v>
      </c>
      <c r="J166" s="395"/>
      <c r="K166" s="392"/>
      <c r="L166" s="101"/>
      <c r="M166" s="89"/>
      <c r="N166" s="346"/>
      <c r="O166" s="101"/>
      <c r="P166" s="89"/>
      <c r="Q166" s="340"/>
      <c r="R166" s="89"/>
      <c r="S166" s="89"/>
      <c r="T166" s="346"/>
      <c r="U166" s="16"/>
      <c r="V166" s="247"/>
      <c r="W166" s="357"/>
      <c r="X166" s="16"/>
      <c r="Y166" s="247"/>
      <c r="Z166" s="267"/>
      <c r="AA166" s="115"/>
    </row>
    <row r="167" spans="1:27" ht="13">
      <c r="A167" s="30"/>
      <c r="B167" s="18"/>
      <c r="C167" s="135" t="s">
        <v>95</v>
      </c>
      <c r="D167" s="193" t="s">
        <v>96</v>
      </c>
      <c r="E167" s="298" t="s">
        <v>150</v>
      </c>
      <c r="F167" s="135" t="s">
        <v>95</v>
      </c>
      <c r="G167" s="193" t="s">
        <v>96</v>
      </c>
      <c r="H167" s="298" t="s">
        <v>150</v>
      </c>
      <c r="I167" s="135" t="s">
        <v>95</v>
      </c>
      <c r="J167" s="193" t="s">
        <v>96</v>
      </c>
      <c r="K167" s="298" t="s">
        <v>150</v>
      </c>
      <c r="L167" s="135" t="s">
        <v>95</v>
      </c>
      <c r="M167" s="193" t="s">
        <v>96</v>
      </c>
      <c r="N167" s="298" t="s">
        <v>150</v>
      </c>
      <c r="O167" s="16"/>
      <c r="P167" s="17"/>
      <c r="Q167" s="334"/>
      <c r="R167" s="17"/>
      <c r="S167" s="17"/>
      <c r="T167" s="343"/>
      <c r="U167" s="135" t="s">
        <v>95</v>
      </c>
      <c r="V167" s="193" t="s">
        <v>96</v>
      </c>
      <c r="W167" s="298" t="s">
        <v>150</v>
      </c>
      <c r="X167" s="135" t="s">
        <v>95</v>
      </c>
      <c r="Y167" s="193" t="s">
        <v>96</v>
      </c>
      <c r="Z167" s="116" t="s">
        <v>150</v>
      </c>
      <c r="AA167" s="115"/>
    </row>
    <row r="168" spans="1:27" ht="13">
      <c r="A168" s="30"/>
      <c r="B168" s="18"/>
      <c r="C168" s="80"/>
      <c r="D168" s="26"/>
      <c r="E168" s="201"/>
      <c r="F168" s="80"/>
      <c r="G168" s="26"/>
      <c r="H168" s="201"/>
      <c r="I168" s="80"/>
      <c r="J168" s="26"/>
      <c r="K168" s="201"/>
      <c r="L168" s="16"/>
      <c r="M168" s="17"/>
      <c r="N168" s="343"/>
      <c r="O168" s="16"/>
      <c r="P168" s="17"/>
      <c r="Q168" s="334"/>
      <c r="R168" s="17"/>
      <c r="S168" s="17"/>
      <c r="T168" s="343"/>
      <c r="U168" s="16"/>
      <c r="V168" s="17"/>
      <c r="W168" s="343"/>
      <c r="X168" s="16"/>
      <c r="Y168" s="17"/>
      <c r="Z168" s="118"/>
      <c r="AA168" s="53"/>
    </row>
    <row r="169" spans="1:27">
      <c r="A169" s="36" t="s">
        <v>46</v>
      </c>
      <c r="B169" s="37" t="s">
        <v>2</v>
      </c>
      <c r="C169" s="49"/>
      <c r="D169" s="130"/>
      <c r="E169" s="319"/>
      <c r="F169" s="91">
        <f>F170-U170</f>
        <v>-5.9917997434360144</v>
      </c>
      <c r="G169" s="238">
        <f>G170-V170</f>
        <v>-5.9917997434360251</v>
      </c>
      <c r="H169" s="318">
        <f>H170-W170</f>
        <v>-10.461630023978802</v>
      </c>
      <c r="I169" s="49"/>
      <c r="J169" s="130"/>
      <c r="K169" s="319"/>
      <c r="L169" s="49"/>
      <c r="M169" s="130"/>
      <c r="N169" s="319"/>
      <c r="O169" s="49"/>
      <c r="P169" s="130"/>
      <c r="Q169" s="347"/>
      <c r="R169" s="130"/>
      <c r="S169" s="130"/>
      <c r="T169" s="319"/>
      <c r="U169" s="49"/>
      <c r="V169" s="130"/>
      <c r="W169" s="319"/>
      <c r="X169" s="187">
        <v>-6</v>
      </c>
      <c r="Y169" s="270">
        <v>-6</v>
      </c>
      <c r="Z169" s="188">
        <v>-6</v>
      </c>
      <c r="AA169" s="111" t="s">
        <v>102</v>
      </c>
    </row>
    <row r="170" spans="1:27" ht="13">
      <c r="A170" s="39" t="s">
        <v>45</v>
      </c>
      <c r="B170" s="37" t="s">
        <v>2</v>
      </c>
      <c r="C170" s="49"/>
      <c r="D170" s="130"/>
      <c r="E170" s="319"/>
      <c r="F170" s="49">
        <f>F152</f>
        <v>-1.7686089029403849</v>
      </c>
      <c r="G170" s="130">
        <f>G152</f>
        <v>-1.7686089029403893</v>
      </c>
      <c r="H170" s="319">
        <f>H152</f>
        <v>-5.976825591594058</v>
      </c>
      <c r="I170" s="49"/>
      <c r="J170" s="130"/>
      <c r="K170" s="319"/>
      <c r="L170" s="49"/>
      <c r="M170" s="130"/>
      <c r="N170" s="319"/>
      <c r="O170" s="49"/>
      <c r="P170" s="130"/>
      <c r="Q170" s="347"/>
      <c r="R170" s="130"/>
      <c r="S170" s="130"/>
      <c r="T170" s="319"/>
      <c r="U170" s="189">
        <f>U66</f>
        <v>4.2231908404956293</v>
      </c>
      <c r="V170" s="249">
        <f>V66</f>
        <v>4.2231908404956355</v>
      </c>
      <c r="W170" s="345">
        <f>W66</f>
        <v>4.4848044323847454</v>
      </c>
      <c r="X170" s="189"/>
      <c r="Y170" s="249"/>
      <c r="Z170" s="190"/>
      <c r="AA170" s="22"/>
    </row>
    <row r="171" spans="1:27">
      <c r="A171" s="36" t="s">
        <v>47</v>
      </c>
      <c r="B171" s="37" t="s">
        <v>2</v>
      </c>
      <c r="C171" s="49"/>
      <c r="D171" s="130"/>
      <c r="E171" s="319"/>
      <c r="F171" s="49">
        <f>F170+U170</f>
        <v>2.4545819375552442</v>
      </c>
      <c r="G171" s="130">
        <f>G170+V170</f>
        <v>2.454581937555246</v>
      </c>
      <c r="H171" s="319">
        <f>H170+W170</f>
        <v>-1.4920211592093127</v>
      </c>
      <c r="I171" s="49"/>
      <c r="J171" s="130"/>
      <c r="K171" s="319"/>
      <c r="L171" s="49"/>
      <c r="M171" s="130"/>
      <c r="N171" s="319"/>
      <c r="O171" s="49"/>
      <c r="P171" s="130"/>
      <c r="Q171" s="347"/>
      <c r="R171" s="130"/>
      <c r="S171" s="130"/>
      <c r="T171" s="319"/>
      <c r="U171" s="49"/>
      <c r="V171" s="130"/>
      <c r="W171" s="319"/>
      <c r="X171" s="49"/>
      <c r="Y171" s="130"/>
      <c r="Z171" s="131"/>
      <c r="AA171" s="22"/>
    </row>
    <row r="172" spans="1:27">
      <c r="A172" s="36" t="s">
        <v>223</v>
      </c>
      <c r="B172" s="37" t="s">
        <v>2</v>
      </c>
      <c r="C172" s="49"/>
      <c r="D172" s="130"/>
      <c r="E172" s="319"/>
      <c r="F172" s="91">
        <f>F173-U173</f>
        <v>-5.9917997434360144</v>
      </c>
      <c r="G172" s="238">
        <f>G173-V173</f>
        <v>-5.9917997434360251</v>
      </c>
      <c r="H172" s="318">
        <f>H173-W173</f>
        <v>-10.461630023978802</v>
      </c>
      <c r="I172" s="49"/>
      <c r="J172" s="130"/>
      <c r="K172" s="319"/>
      <c r="L172" s="49"/>
      <c r="M172" s="130"/>
      <c r="N172" s="319"/>
      <c r="O172" s="49"/>
      <c r="P172" s="130"/>
      <c r="Q172" s="347"/>
      <c r="R172" s="130"/>
      <c r="S172" s="130"/>
      <c r="T172" s="319"/>
      <c r="U172" s="49"/>
      <c r="V172" s="130"/>
      <c r="W172" s="319"/>
      <c r="X172" s="187">
        <v>-6</v>
      </c>
      <c r="Y172" s="270">
        <v>-6</v>
      </c>
      <c r="Z172" s="188">
        <v>-6</v>
      </c>
      <c r="AA172" s="111" t="s">
        <v>226</v>
      </c>
    </row>
    <row r="173" spans="1:27" ht="13">
      <c r="A173" s="39" t="s">
        <v>224</v>
      </c>
      <c r="B173" s="37" t="s">
        <v>2</v>
      </c>
      <c r="C173" s="49"/>
      <c r="D173" s="130"/>
      <c r="E173" s="319"/>
      <c r="F173" s="49">
        <f>F153</f>
        <v>-1.7686089029403849</v>
      </c>
      <c r="G173" s="130">
        <f>G153</f>
        <v>-1.7686089029403893</v>
      </c>
      <c r="H173" s="319">
        <f>H153</f>
        <v>-5.976825591594058</v>
      </c>
      <c r="I173" s="49"/>
      <c r="J173" s="130"/>
      <c r="K173" s="319"/>
      <c r="L173" s="49"/>
      <c r="M173" s="130"/>
      <c r="N173" s="319"/>
      <c r="O173" s="49"/>
      <c r="P173" s="130"/>
      <c r="Q173" s="347"/>
      <c r="R173" s="130"/>
      <c r="S173" s="130"/>
      <c r="T173" s="319"/>
      <c r="U173" s="189">
        <f>U68</f>
        <v>4.2231908404956293</v>
      </c>
      <c r="V173" s="249">
        <f>V68</f>
        <v>4.2231908404956355</v>
      </c>
      <c r="W173" s="345">
        <f>W68</f>
        <v>4.4848044323847454</v>
      </c>
      <c r="X173" s="49"/>
      <c r="Y173" s="130"/>
      <c r="Z173" s="131"/>
      <c r="AA173" s="22"/>
    </row>
    <row r="174" spans="1:27">
      <c r="A174" s="36" t="s">
        <v>225</v>
      </c>
      <c r="B174" s="37" t="s">
        <v>2</v>
      </c>
      <c r="C174" s="49"/>
      <c r="D174" s="130"/>
      <c r="E174" s="319"/>
      <c r="F174" s="49">
        <f>F173+U173</f>
        <v>2.4545819375552442</v>
      </c>
      <c r="G174" s="130">
        <f>G173+V173</f>
        <v>2.454581937555246</v>
      </c>
      <c r="H174" s="319">
        <f>H173+W173</f>
        <v>-1.4920211592093127</v>
      </c>
      <c r="I174" s="49"/>
      <c r="J174" s="130"/>
      <c r="K174" s="319"/>
      <c r="L174" s="49"/>
      <c r="M174" s="130"/>
      <c r="N174" s="319"/>
      <c r="O174" s="49"/>
      <c r="P174" s="130"/>
      <c r="Q174" s="347"/>
      <c r="R174" s="130"/>
      <c r="S174" s="130"/>
      <c r="T174" s="319"/>
      <c r="U174" s="49"/>
      <c r="V174" s="130"/>
      <c r="W174" s="319"/>
      <c r="X174" s="49"/>
      <c r="Y174" s="130"/>
      <c r="Z174" s="131"/>
      <c r="AA174" s="22"/>
    </row>
    <row r="175" spans="1:27" ht="13">
      <c r="A175" s="44"/>
      <c r="B175" s="26"/>
      <c r="C175" s="47"/>
      <c r="D175" s="24"/>
      <c r="E175" s="154"/>
      <c r="F175" s="47"/>
      <c r="G175" s="24"/>
      <c r="H175" s="154"/>
      <c r="I175" s="47"/>
      <c r="J175" s="24"/>
      <c r="K175" s="154"/>
      <c r="L175" s="47"/>
      <c r="M175" s="24"/>
      <c r="N175" s="154"/>
      <c r="O175" s="47"/>
      <c r="P175" s="24"/>
      <c r="Q175" s="240"/>
      <c r="R175" s="24"/>
      <c r="S175" s="24"/>
      <c r="T175" s="154"/>
      <c r="U175" s="159"/>
      <c r="V175" s="76"/>
      <c r="W175" s="315"/>
      <c r="X175" s="155"/>
      <c r="Y175" s="43"/>
      <c r="Z175" s="107"/>
      <c r="AA175" s="22"/>
    </row>
    <row r="176" spans="1:27">
      <c r="A176" s="36" t="s">
        <v>59</v>
      </c>
      <c r="B176" s="92" t="s">
        <v>30</v>
      </c>
      <c r="C176" s="50"/>
      <c r="D176" s="236"/>
      <c r="E176" s="330"/>
      <c r="F176" s="95">
        <f>F177-U177</f>
        <v>-107.95</v>
      </c>
      <c r="G176" s="242">
        <f>G177-V177</f>
        <v>-105.35000000000001</v>
      </c>
      <c r="H176" s="320">
        <f>H177-W177</f>
        <v>-112.4</v>
      </c>
      <c r="I176" s="49"/>
      <c r="J176" s="130"/>
      <c r="K176" s="319"/>
      <c r="L176" s="49"/>
      <c r="M176" s="130"/>
      <c r="N176" s="319"/>
      <c r="O176" s="49"/>
      <c r="P176" s="130"/>
      <c r="Q176" s="347"/>
      <c r="R176" s="130"/>
      <c r="S176" s="130"/>
      <c r="T176" s="319"/>
      <c r="U176" s="214"/>
      <c r="V176" s="251"/>
      <c r="W176" s="358"/>
      <c r="X176" s="187">
        <f>-112.1+O20</f>
        <v>-111.1</v>
      </c>
      <c r="Y176" s="270">
        <f>-109.5+P20</f>
        <v>-108.5</v>
      </c>
      <c r="Z176" s="188">
        <f>-108.5+Q20</f>
        <v>-107.5</v>
      </c>
      <c r="AA176" s="111" t="s">
        <v>164</v>
      </c>
    </row>
    <row r="177" spans="1:27" ht="13">
      <c r="A177" s="39" t="s">
        <v>58</v>
      </c>
      <c r="B177" s="92" t="s">
        <v>30</v>
      </c>
      <c r="C177" s="50"/>
      <c r="D177" s="236"/>
      <c r="E177" s="330"/>
      <c r="F177" s="96">
        <f>F154</f>
        <v>-102.3</v>
      </c>
      <c r="G177" s="243">
        <f>G154</f>
        <v>-99.7</v>
      </c>
      <c r="H177" s="321">
        <f>H154</f>
        <v>-106.4</v>
      </c>
      <c r="I177" s="49"/>
      <c r="J177" s="130"/>
      <c r="K177" s="319"/>
      <c r="L177" s="49"/>
      <c r="M177" s="130"/>
      <c r="N177" s="319"/>
      <c r="O177" s="49"/>
      <c r="P177" s="130"/>
      <c r="Q177" s="347"/>
      <c r="R177" s="130"/>
      <c r="S177" s="130"/>
      <c r="T177" s="319"/>
      <c r="U177" s="189">
        <f>U72</f>
        <v>5.65</v>
      </c>
      <c r="V177" s="249">
        <f>V72</f>
        <v>5.65</v>
      </c>
      <c r="W177" s="345">
        <f>W72</f>
        <v>6</v>
      </c>
      <c r="X177" s="189"/>
      <c r="Y177" s="249"/>
      <c r="Z177" s="190"/>
      <c r="AA177" s="53"/>
    </row>
    <row r="178" spans="1:27">
      <c r="A178" s="36" t="s">
        <v>57</v>
      </c>
      <c r="B178" s="92" t="s">
        <v>30</v>
      </c>
      <c r="C178" s="50"/>
      <c r="D178" s="236"/>
      <c r="E178" s="330"/>
      <c r="F178" s="49">
        <f>F177+U177</f>
        <v>-96.649999999999991</v>
      </c>
      <c r="G178" s="130">
        <f>G177+V177</f>
        <v>-94.05</v>
      </c>
      <c r="H178" s="319">
        <f>H177+W177</f>
        <v>-100.4</v>
      </c>
      <c r="I178" s="49"/>
      <c r="J178" s="130"/>
      <c r="K178" s="319"/>
      <c r="L178" s="49"/>
      <c r="M178" s="130"/>
      <c r="N178" s="319"/>
      <c r="O178" s="49"/>
      <c r="P178" s="130"/>
      <c r="Q178" s="347"/>
      <c r="R178" s="130"/>
      <c r="S178" s="130"/>
      <c r="T178" s="319"/>
      <c r="U178" s="214"/>
      <c r="V178" s="251"/>
      <c r="W178" s="358"/>
      <c r="X178" s="49"/>
      <c r="Y178" s="130"/>
      <c r="Z178" s="131"/>
      <c r="AA178" s="53"/>
    </row>
    <row r="179" spans="1:27">
      <c r="A179" s="36" t="s">
        <v>227</v>
      </c>
      <c r="B179" s="92" t="s">
        <v>30</v>
      </c>
      <c r="C179" s="50"/>
      <c r="D179" s="236"/>
      <c r="E179" s="330"/>
      <c r="F179" s="95">
        <f>F180-U180</f>
        <v>-107.95</v>
      </c>
      <c r="G179" s="242">
        <f>G180-V180</f>
        <v>-105.35000000000001</v>
      </c>
      <c r="H179" s="320">
        <f>H180-W180</f>
        <v>-112.4</v>
      </c>
      <c r="I179" s="49"/>
      <c r="J179" s="130"/>
      <c r="K179" s="319"/>
      <c r="L179" s="49"/>
      <c r="M179" s="130"/>
      <c r="N179" s="319"/>
      <c r="O179" s="49"/>
      <c r="P179" s="130"/>
      <c r="Q179" s="347"/>
      <c r="R179" s="130"/>
      <c r="S179" s="130"/>
      <c r="T179" s="319"/>
      <c r="U179" s="214"/>
      <c r="V179" s="251"/>
      <c r="W179" s="358"/>
      <c r="X179" s="187">
        <f>-112.1+O20</f>
        <v>-111.1</v>
      </c>
      <c r="Y179" s="270">
        <f>-109.5+P20</f>
        <v>-108.5</v>
      </c>
      <c r="Z179" s="188">
        <f>-108.5+Q20</f>
        <v>-107.5</v>
      </c>
      <c r="AA179" s="111" t="s">
        <v>230</v>
      </c>
    </row>
    <row r="180" spans="1:27" ht="13">
      <c r="A180" s="39" t="s">
        <v>228</v>
      </c>
      <c r="B180" s="92" t="s">
        <v>30</v>
      </c>
      <c r="C180" s="50"/>
      <c r="D180" s="236"/>
      <c r="E180" s="330"/>
      <c r="F180" s="96">
        <f>F155</f>
        <v>-102.3</v>
      </c>
      <c r="G180" s="243">
        <f>G155</f>
        <v>-99.7</v>
      </c>
      <c r="H180" s="321">
        <f>H155</f>
        <v>-106.4</v>
      </c>
      <c r="I180" s="49"/>
      <c r="J180" s="130"/>
      <c r="K180" s="319"/>
      <c r="L180" s="49"/>
      <c r="M180" s="130"/>
      <c r="N180" s="319"/>
      <c r="O180" s="49"/>
      <c r="P180" s="130"/>
      <c r="Q180" s="347"/>
      <c r="R180" s="130"/>
      <c r="S180" s="130"/>
      <c r="T180" s="319"/>
      <c r="U180" s="189">
        <f>U74</f>
        <v>5.65</v>
      </c>
      <c r="V180" s="249">
        <f>V74</f>
        <v>5.65</v>
      </c>
      <c r="W180" s="345">
        <f>W74</f>
        <v>6</v>
      </c>
      <c r="X180" s="49"/>
      <c r="Y180" s="130"/>
      <c r="Z180" s="131"/>
      <c r="AA180" s="53"/>
    </row>
    <row r="181" spans="1:27">
      <c r="A181" s="36" t="s">
        <v>229</v>
      </c>
      <c r="B181" s="92" t="s">
        <v>30</v>
      </c>
      <c r="C181" s="50"/>
      <c r="D181" s="236"/>
      <c r="E181" s="330"/>
      <c r="F181" s="49">
        <f>F180+U180</f>
        <v>-96.649999999999991</v>
      </c>
      <c r="G181" s="130">
        <f>G180+V180</f>
        <v>-94.05</v>
      </c>
      <c r="H181" s="319">
        <f>H180+W180</f>
        <v>-100.4</v>
      </c>
      <c r="I181" s="49"/>
      <c r="J181" s="130"/>
      <c r="K181" s="319"/>
      <c r="L181" s="49"/>
      <c r="M181" s="130"/>
      <c r="N181" s="319"/>
      <c r="O181" s="49"/>
      <c r="P181" s="130"/>
      <c r="Q181" s="347"/>
      <c r="R181" s="130"/>
      <c r="S181" s="130"/>
      <c r="T181" s="319"/>
      <c r="U181" s="214"/>
      <c r="V181" s="251"/>
      <c r="W181" s="358"/>
      <c r="X181" s="49"/>
      <c r="Y181" s="130"/>
      <c r="Z181" s="131"/>
      <c r="AA181" s="53"/>
    </row>
    <row r="182" spans="1:27" s="48" customFormat="1">
      <c r="A182" s="71"/>
      <c r="B182" s="26"/>
      <c r="C182" s="44"/>
      <c r="D182" s="237"/>
      <c r="E182" s="331"/>
      <c r="F182" s="44"/>
      <c r="G182" s="24"/>
      <c r="H182" s="154"/>
      <c r="I182" s="47"/>
      <c r="J182" s="24"/>
      <c r="K182" s="154"/>
      <c r="L182" s="47"/>
      <c r="M182" s="24"/>
      <c r="N182" s="154"/>
      <c r="O182" s="47"/>
      <c r="P182" s="24"/>
      <c r="Q182" s="240"/>
      <c r="R182" s="24"/>
      <c r="S182" s="24"/>
      <c r="T182" s="154"/>
      <c r="U182" s="216"/>
      <c r="V182" s="252"/>
      <c r="W182" s="359"/>
      <c r="X182" s="44"/>
      <c r="Y182" s="237"/>
      <c r="Z182" s="167"/>
      <c r="AA182" s="53"/>
    </row>
    <row r="183" spans="1:27" s="48" customFormat="1" ht="13">
      <c r="A183" s="36" t="s">
        <v>56</v>
      </c>
      <c r="B183" s="92" t="s">
        <v>31</v>
      </c>
      <c r="C183" s="96">
        <f>C184-U184</f>
        <v>-80.34577516576789</v>
      </c>
      <c r="D183" s="243">
        <f>D184-V184</f>
        <v>-77.745775165767895</v>
      </c>
      <c r="E183" s="321">
        <f>E184-W184</f>
        <v>-84.795775165767893</v>
      </c>
      <c r="F183" s="49"/>
      <c r="G183" s="130"/>
      <c r="H183" s="319"/>
      <c r="I183" s="49"/>
      <c r="J183" s="130"/>
      <c r="K183" s="319"/>
      <c r="L183" s="49"/>
      <c r="M183" s="130"/>
      <c r="N183" s="319"/>
      <c r="O183" s="49"/>
      <c r="P183" s="130"/>
      <c r="Q183" s="347"/>
      <c r="R183" s="130"/>
      <c r="S183" s="130"/>
      <c r="T183" s="319"/>
      <c r="U183" s="214"/>
      <c r="V183" s="251"/>
      <c r="W183" s="358"/>
      <c r="X183" s="189"/>
      <c r="Y183" s="249"/>
      <c r="Z183" s="190"/>
      <c r="AA183" s="57" t="s">
        <v>177</v>
      </c>
    </row>
    <row r="184" spans="1:27" s="48" customFormat="1" ht="13">
      <c r="A184" s="39" t="s">
        <v>55</v>
      </c>
      <c r="B184" s="92" t="s">
        <v>31</v>
      </c>
      <c r="C184" s="49">
        <f>C156</f>
        <v>-74.695775165767884</v>
      </c>
      <c r="D184" s="130">
        <f>D156</f>
        <v>-72.09577516576789</v>
      </c>
      <c r="E184" s="319">
        <f>E156</f>
        <v>-78.795775165767893</v>
      </c>
      <c r="F184" s="49"/>
      <c r="G184" s="130"/>
      <c r="H184" s="319"/>
      <c r="I184" s="49"/>
      <c r="J184" s="130"/>
      <c r="K184" s="319"/>
      <c r="L184" s="49"/>
      <c r="M184" s="130"/>
      <c r="N184" s="319"/>
      <c r="O184" s="49"/>
      <c r="P184" s="130"/>
      <c r="Q184" s="347"/>
      <c r="R184" s="130"/>
      <c r="S184" s="130"/>
      <c r="T184" s="319"/>
      <c r="U184" s="189">
        <f>U78</f>
        <v>5.65</v>
      </c>
      <c r="V184" s="249">
        <f>V78</f>
        <v>5.65</v>
      </c>
      <c r="W184" s="345">
        <f>W78</f>
        <v>6</v>
      </c>
      <c r="X184" s="189"/>
      <c r="Y184" s="249"/>
      <c r="Z184" s="190"/>
      <c r="AA184" s="53"/>
    </row>
    <row r="185" spans="1:27" s="48" customFormat="1">
      <c r="A185" s="36" t="s">
        <v>54</v>
      </c>
      <c r="B185" s="92" t="s">
        <v>31</v>
      </c>
      <c r="C185" s="91">
        <f>C184+U184</f>
        <v>-69.045775165767878</v>
      </c>
      <c r="D185" s="238">
        <f>D184+V184</f>
        <v>-66.445775165767884</v>
      </c>
      <c r="E185" s="318">
        <f>E184+W184</f>
        <v>-72.795775165767893</v>
      </c>
      <c r="F185" s="49"/>
      <c r="G185" s="130"/>
      <c r="H185" s="319"/>
      <c r="I185" s="49"/>
      <c r="J185" s="130"/>
      <c r="K185" s="319"/>
      <c r="L185" s="49"/>
      <c r="M185" s="130"/>
      <c r="N185" s="319"/>
      <c r="O185" s="49"/>
      <c r="P185" s="130"/>
      <c r="Q185" s="347"/>
      <c r="R185" s="130"/>
      <c r="S185" s="130"/>
      <c r="T185" s="319"/>
      <c r="U185" s="214"/>
      <c r="V185" s="251"/>
      <c r="W185" s="358"/>
      <c r="X185" s="187">
        <v>-50</v>
      </c>
      <c r="Y185" s="270">
        <v>-50</v>
      </c>
      <c r="Z185" s="188">
        <v>-50</v>
      </c>
      <c r="AA185" s="111" t="s">
        <v>103</v>
      </c>
    </row>
    <row r="186" spans="1:27" s="48" customFormat="1">
      <c r="A186" s="71"/>
      <c r="B186" s="26"/>
      <c r="C186" s="47"/>
      <c r="D186" s="24"/>
      <c r="E186" s="154"/>
      <c r="F186" s="47"/>
      <c r="G186" s="24"/>
      <c r="H186" s="154"/>
      <c r="I186" s="47"/>
      <c r="J186" s="24"/>
      <c r="K186" s="154"/>
      <c r="L186" s="47"/>
      <c r="M186" s="24"/>
      <c r="N186" s="154"/>
      <c r="O186" s="47"/>
      <c r="P186" s="24"/>
      <c r="Q186" s="240"/>
      <c r="R186" s="24"/>
      <c r="S186" s="24"/>
      <c r="T186" s="154"/>
      <c r="U186" s="216"/>
      <c r="V186" s="252"/>
      <c r="W186" s="359"/>
      <c r="X186" s="44"/>
      <c r="Y186" s="237"/>
      <c r="Z186" s="167"/>
      <c r="AA186" s="57"/>
    </row>
    <row r="187" spans="1:27" s="48" customFormat="1">
      <c r="A187" s="36" t="s">
        <v>48</v>
      </c>
      <c r="B187" s="37" t="s">
        <v>2</v>
      </c>
      <c r="C187" s="49"/>
      <c r="D187" s="130"/>
      <c r="E187" s="319"/>
      <c r="F187" s="49"/>
      <c r="G187" s="130"/>
      <c r="H187" s="319"/>
      <c r="I187" s="91">
        <f>I188-U188</f>
        <v>-5.9917997434360144</v>
      </c>
      <c r="J187" s="238">
        <f>J188-V188</f>
        <v>-5.9917997434360251</v>
      </c>
      <c r="K187" s="318">
        <f>K188-W188</f>
        <v>-10.461630023978802</v>
      </c>
      <c r="L187" s="49"/>
      <c r="M187" s="130"/>
      <c r="N187" s="319"/>
      <c r="O187" s="49"/>
      <c r="P187" s="130"/>
      <c r="Q187" s="347"/>
      <c r="R187" s="130"/>
      <c r="S187" s="130"/>
      <c r="T187" s="319"/>
      <c r="U187" s="49"/>
      <c r="V187" s="130"/>
      <c r="W187" s="319"/>
      <c r="X187" s="187">
        <v>-6</v>
      </c>
      <c r="Y187" s="270">
        <v>-6</v>
      </c>
      <c r="Z187" s="188">
        <v>-6</v>
      </c>
      <c r="AA187" s="111" t="s">
        <v>102</v>
      </c>
    </row>
    <row r="188" spans="1:27" s="48" customFormat="1" ht="13">
      <c r="A188" s="39" t="s">
        <v>49</v>
      </c>
      <c r="B188" s="37" t="s">
        <v>2</v>
      </c>
      <c r="C188" s="49"/>
      <c r="D188" s="130"/>
      <c r="E188" s="319"/>
      <c r="F188" s="49"/>
      <c r="G188" s="130"/>
      <c r="H188" s="319"/>
      <c r="I188" s="49">
        <f>I152</f>
        <v>-1.7686089029403849</v>
      </c>
      <c r="J188" s="130">
        <f>J152</f>
        <v>-1.7686089029403893</v>
      </c>
      <c r="K188" s="319">
        <f>K152</f>
        <v>-5.976825591594058</v>
      </c>
      <c r="L188" s="49"/>
      <c r="M188" s="130"/>
      <c r="N188" s="319"/>
      <c r="O188" s="49"/>
      <c r="P188" s="130"/>
      <c r="Q188" s="347"/>
      <c r="R188" s="130"/>
      <c r="S188" s="130"/>
      <c r="T188" s="319"/>
      <c r="U188" s="189">
        <f>U82</f>
        <v>4.2231908404956293</v>
      </c>
      <c r="V188" s="249">
        <f>V82</f>
        <v>4.2231908404956355</v>
      </c>
      <c r="W188" s="345">
        <f>W82</f>
        <v>4.4848044323847454</v>
      </c>
      <c r="X188" s="189"/>
      <c r="Y188" s="249"/>
      <c r="Z188" s="190"/>
      <c r="AA188" s="22"/>
    </row>
    <row r="189" spans="1:27" s="48" customFormat="1">
      <c r="A189" s="36" t="s">
        <v>50</v>
      </c>
      <c r="B189" s="37" t="s">
        <v>2</v>
      </c>
      <c r="C189" s="49"/>
      <c r="D189" s="130"/>
      <c r="E189" s="319"/>
      <c r="F189" s="49"/>
      <c r="G189" s="130"/>
      <c r="H189" s="319"/>
      <c r="I189" s="49">
        <f>I188+U188</f>
        <v>2.4545819375552442</v>
      </c>
      <c r="J189" s="130">
        <f>J188+V188</f>
        <v>2.454581937555246</v>
      </c>
      <c r="K189" s="319">
        <f>K188+W188</f>
        <v>-1.4920211592093127</v>
      </c>
      <c r="L189" s="49"/>
      <c r="M189" s="130"/>
      <c r="N189" s="319"/>
      <c r="O189" s="49"/>
      <c r="P189" s="130"/>
      <c r="Q189" s="347"/>
      <c r="R189" s="130"/>
      <c r="S189" s="130"/>
      <c r="T189" s="319"/>
      <c r="U189" s="49"/>
      <c r="V189" s="130"/>
      <c r="W189" s="319"/>
      <c r="X189" s="49"/>
      <c r="Y189" s="130"/>
      <c r="Z189" s="131"/>
      <c r="AA189" s="22"/>
    </row>
    <row r="190" spans="1:27" s="48" customFormat="1">
      <c r="A190" s="36" t="s">
        <v>231</v>
      </c>
      <c r="B190" s="37" t="s">
        <v>2</v>
      </c>
      <c r="C190" s="49"/>
      <c r="D190" s="130"/>
      <c r="E190" s="319"/>
      <c r="F190" s="49"/>
      <c r="G190" s="130"/>
      <c r="H190" s="319"/>
      <c r="I190" s="91">
        <f>I191-U191</f>
        <v>-5.9917997434360144</v>
      </c>
      <c r="J190" s="238">
        <f>J191-V191</f>
        <v>-5.9917997434360251</v>
      </c>
      <c r="K190" s="318">
        <f>K191-W191</f>
        <v>-10.461630023978802</v>
      </c>
      <c r="L190" s="49"/>
      <c r="M190" s="130"/>
      <c r="N190" s="319"/>
      <c r="O190" s="49"/>
      <c r="P190" s="130"/>
      <c r="Q190" s="347"/>
      <c r="R190" s="130"/>
      <c r="S190" s="130"/>
      <c r="T190" s="319"/>
      <c r="U190" s="49"/>
      <c r="V190" s="130"/>
      <c r="W190" s="319"/>
      <c r="X190" s="187">
        <v>-6</v>
      </c>
      <c r="Y190" s="270">
        <v>-6</v>
      </c>
      <c r="Z190" s="188">
        <v>-6</v>
      </c>
      <c r="AA190" s="111" t="s">
        <v>226</v>
      </c>
    </row>
    <row r="191" spans="1:27" s="48" customFormat="1" ht="13">
      <c r="A191" s="39" t="s">
        <v>232</v>
      </c>
      <c r="B191" s="37" t="s">
        <v>2</v>
      </c>
      <c r="C191" s="49"/>
      <c r="D191" s="130"/>
      <c r="E191" s="319"/>
      <c r="F191" s="49"/>
      <c r="G191" s="130"/>
      <c r="H191" s="319"/>
      <c r="I191" s="49">
        <f>I153</f>
        <v>-1.7686089029403849</v>
      </c>
      <c r="J191" s="130">
        <f>J153</f>
        <v>-1.7686089029403893</v>
      </c>
      <c r="K191" s="319">
        <f>K153</f>
        <v>-5.976825591594058</v>
      </c>
      <c r="L191" s="49"/>
      <c r="M191" s="130"/>
      <c r="N191" s="319"/>
      <c r="O191" s="49"/>
      <c r="P191" s="130"/>
      <c r="Q191" s="347"/>
      <c r="R191" s="130"/>
      <c r="S191" s="130"/>
      <c r="T191" s="319"/>
      <c r="U191" s="189">
        <f>U84</f>
        <v>4.2231908404956293</v>
      </c>
      <c r="V191" s="249">
        <f>V84</f>
        <v>4.2231908404956355</v>
      </c>
      <c r="W191" s="345">
        <f>W84</f>
        <v>4.4848044323847454</v>
      </c>
      <c r="X191" s="49"/>
      <c r="Y191" s="130"/>
      <c r="Z191" s="131"/>
      <c r="AA191" s="22"/>
    </row>
    <row r="192" spans="1:27" s="48" customFormat="1">
      <c r="A192" s="36" t="s">
        <v>233</v>
      </c>
      <c r="B192" s="37" t="s">
        <v>2</v>
      </c>
      <c r="C192" s="49"/>
      <c r="D192" s="130"/>
      <c r="E192" s="319"/>
      <c r="F192" s="49"/>
      <c r="G192" s="130"/>
      <c r="H192" s="319"/>
      <c r="I192" s="49">
        <f>I191+U191</f>
        <v>2.4545819375552442</v>
      </c>
      <c r="J192" s="130">
        <f>J191+V191</f>
        <v>2.454581937555246</v>
      </c>
      <c r="K192" s="319">
        <f>K191+W191</f>
        <v>-1.4920211592093127</v>
      </c>
      <c r="L192" s="49"/>
      <c r="M192" s="130"/>
      <c r="N192" s="319"/>
      <c r="O192" s="49"/>
      <c r="P192" s="130"/>
      <c r="Q192" s="347"/>
      <c r="R192" s="130"/>
      <c r="S192" s="130"/>
      <c r="T192" s="319"/>
      <c r="U192" s="49"/>
      <c r="V192" s="130"/>
      <c r="W192" s="319"/>
      <c r="X192" s="49"/>
      <c r="Y192" s="130"/>
      <c r="Z192" s="131"/>
      <c r="AA192" s="22"/>
    </row>
    <row r="193" spans="1:27" s="48" customFormat="1" ht="13">
      <c r="A193" s="44"/>
      <c r="B193" s="26"/>
      <c r="C193" s="47"/>
      <c r="D193" s="24"/>
      <c r="E193" s="154"/>
      <c r="F193" s="47"/>
      <c r="G193" s="24"/>
      <c r="H193" s="154"/>
      <c r="I193" s="47"/>
      <c r="J193" s="24"/>
      <c r="K193" s="154"/>
      <c r="L193" s="47"/>
      <c r="M193" s="24"/>
      <c r="N193" s="154"/>
      <c r="O193" s="47"/>
      <c r="P193" s="24"/>
      <c r="Q193" s="240"/>
      <c r="R193" s="24"/>
      <c r="S193" s="24"/>
      <c r="T193" s="154"/>
      <c r="U193" s="159"/>
      <c r="V193" s="76"/>
      <c r="W193" s="315"/>
      <c r="X193" s="44"/>
      <c r="Y193" s="237"/>
      <c r="Z193" s="167"/>
      <c r="AA193" s="57"/>
    </row>
    <row r="194" spans="1:27" s="48" customFormat="1">
      <c r="A194" s="36" t="s">
        <v>53</v>
      </c>
      <c r="B194" s="92" t="s">
        <v>30</v>
      </c>
      <c r="C194" s="49"/>
      <c r="D194" s="130"/>
      <c r="E194" s="319"/>
      <c r="F194" s="49"/>
      <c r="G194" s="130"/>
      <c r="H194" s="319"/>
      <c r="I194" s="95">
        <f>I195-U195</f>
        <v>-107.95</v>
      </c>
      <c r="J194" s="242">
        <f>J195-V195</f>
        <v>-105.35000000000001</v>
      </c>
      <c r="K194" s="320">
        <f>K195-W195</f>
        <v>-112.4</v>
      </c>
      <c r="L194" s="49"/>
      <c r="M194" s="130"/>
      <c r="N194" s="319"/>
      <c r="O194" s="49"/>
      <c r="P194" s="130"/>
      <c r="Q194" s="347"/>
      <c r="R194" s="130"/>
      <c r="S194" s="130"/>
      <c r="T194" s="319"/>
      <c r="U194" s="214"/>
      <c r="V194" s="251"/>
      <c r="W194" s="358"/>
      <c r="X194" s="187">
        <f>-112.1+O20</f>
        <v>-111.1</v>
      </c>
      <c r="Y194" s="270">
        <f>-109.5+P20</f>
        <v>-108.5</v>
      </c>
      <c r="Z194" s="188">
        <f>-108.5+Q20</f>
        <v>-107.5</v>
      </c>
      <c r="AA194" s="111" t="s">
        <v>164</v>
      </c>
    </row>
    <row r="195" spans="1:27" s="48" customFormat="1" ht="13">
      <c r="A195" s="39" t="s">
        <v>52</v>
      </c>
      <c r="B195" s="92" t="s">
        <v>30</v>
      </c>
      <c r="C195" s="49"/>
      <c r="D195" s="130"/>
      <c r="E195" s="319"/>
      <c r="F195" s="49"/>
      <c r="G195" s="130"/>
      <c r="H195" s="319"/>
      <c r="I195" s="96">
        <f>I154</f>
        <v>-102.3</v>
      </c>
      <c r="J195" s="243">
        <f>J154</f>
        <v>-99.7</v>
      </c>
      <c r="K195" s="321">
        <f>K154</f>
        <v>-106.4</v>
      </c>
      <c r="L195" s="49"/>
      <c r="M195" s="130"/>
      <c r="N195" s="319"/>
      <c r="O195" s="49"/>
      <c r="P195" s="130"/>
      <c r="Q195" s="347"/>
      <c r="R195" s="130"/>
      <c r="S195" s="130"/>
      <c r="T195" s="319"/>
      <c r="U195" s="189">
        <f>U88</f>
        <v>5.65</v>
      </c>
      <c r="V195" s="249">
        <f>V88</f>
        <v>5.65</v>
      </c>
      <c r="W195" s="345">
        <f>W88</f>
        <v>6</v>
      </c>
      <c r="X195" s="189"/>
      <c r="Y195" s="249"/>
      <c r="Z195" s="190"/>
      <c r="AA195" s="53"/>
    </row>
    <row r="196" spans="1:27" s="48" customFormat="1">
      <c r="A196" s="36" t="s">
        <v>51</v>
      </c>
      <c r="B196" s="92" t="s">
        <v>30</v>
      </c>
      <c r="C196" s="49"/>
      <c r="D196" s="130"/>
      <c r="E196" s="319"/>
      <c r="F196" s="49"/>
      <c r="G196" s="130"/>
      <c r="H196" s="319"/>
      <c r="I196" s="49">
        <f>I195+U195</f>
        <v>-96.649999999999991</v>
      </c>
      <c r="J196" s="130">
        <f>J195+V195</f>
        <v>-94.05</v>
      </c>
      <c r="K196" s="319">
        <f>K195+W195</f>
        <v>-100.4</v>
      </c>
      <c r="L196" s="49"/>
      <c r="M196" s="130"/>
      <c r="N196" s="319"/>
      <c r="O196" s="49"/>
      <c r="P196" s="130"/>
      <c r="Q196" s="347"/>
      <c r="R196" s="130"/>
      <c r="S196" s="130"/>
      <c r="T196" s="319"/>
      <c r="U196" s="214"/>
      <c r="V196" s="251"/>
      <c r="W196" s="358"/>
      <c r="X196" s="49"/>
      <c r="Y196" s="130"/>
      <c r="Z196" s="131"/>
      <c r="AA196" s="53"/>
    </row>
    <row r="197" spans="1:27" s="48" customFormat="1">
      <c r="A197" s="36" t="s">
        <v>247</v>
      </c>
      <c r="B197" s="92" t="s">
        <v>30</v>
      </c>
      <c r="C197" s="49"/>
      <c r="D197" s="130"/>
      <c r="E197" s="319"/>
      <c r="F197" s="49"/>
      <c r="G197" s="130"/>
      <c r="H197" s="319"/>
      <c r="I197" s="95">
        <f>I198-U198</f>
        <v>-107.95</v>
      </c>
      <c r="J197" s="242">
        <f>J198-V198</f>
        <v>-105.35000000000001</v>
      </c>
      <c r="K197" s="320">
        <f>K198-W198</f>
        <v>-112.4</v>
      </c>
      <c r="L197" s="49"/>
      <c r="M197" s="130"/>
      <c r="N197" s="319"/>
      <c r="O197" s="49"/>
      <c r="P197" s="130"/>
      <c r="Q197" s="347"/>
      <c r="R197" s="130"/>
      <c r="S197" s="130"/>
      <c r="T197" s="319"/>
      <c r="U197" s="214"/>
      <c r="V197" s="251"/>
      <c r="W197" s="358"/>
      <c r="X197" s="187">
        <f>-112.1+O20</f>
        <v>-111.1</v>
      </c>
      <c r="Y197" s="270">
        <f>-109.5+P20</f>
        <v>-108.5</v>
      </c>
      <c r="Z197" s="188">
        <f>-108.5+Q20</f>
        <v>-107.5</v>
      </c>
      <c r="AA197" s="111" t="s">
        <v>230</v>
      </c>
    </row>
    <row r="198" spans="1:27" s="48" customFormat="1" ht="13">
      <c r="A198" s="39" t="s">
        <v>248</v>
      </c>
      <c r="B198" s="92" t="s">
        <v>30</v>
      </c>
      <c r="C198" s="49"/>
      <c r="D198" s="130"/>
      <c r="E198" s="319"/>
      <c r="F198" s="49"/>
      <c r="G198" s="130"/>
      <c r="H198" s="319"/>
      <c r="I198" s="96">
        <f>I155</f>
        <v>-102.3</v>
      </c>
      <c r="J198" s="243">
        <f>J155</f>
        <v>-99.7</v>
      </c>
      <c r="K198" s="321">
        <f>K155</f>
        <v>-106.4</v>
      </c>
      <c r="L198" s="49"/>
      <c r="M198" s="130"/>
      <c r="N198" s="319"/>
      <c r="O198" s="49"/>
      <c r="P198" s="130"/>
      <c r="Q198" s="347"/>
      <c r="R198" s="130"/>
      <c r="S198" s="130"/>
      <c r="T198" s="319"/>
      <c r="U198" s="189">
        <f>U90</f>
        <v>5.65</v>
      </c>
      <c r="V198" s="249">
        <f>V90</f>
        <v>5.65</v>
      </c>
      <c r="W198" s="345">
        <f>W90</f>
        <v>6</v>
      </c>
      <c r="X198" s="49"/>
      <c r="Y198" s="130"/>
      <c r="Z198" s="131"/>
      <c r="AA198" s="53"/>
    </row>
    <row r="199" spans="1:27" s="48" customFormat="1">
      <c r="A199" s="36" t="s">
        <v>249</v>
      </c>
      <c r="B199" s="92" t="s">
        <v>30</v>
      </c>
      <c r="C199" s="49"/>
      <c r="D199" s="130"/>
      <c r="E199" s="319"/>
      <c r="F199" s="49"/>
      <c r="G199" s="130"/>
      <c r="H199" s="319"/>
      <c r="I199" s="49">
        <f>I198+U198</f>
        <v>-96.649999999999991</v>
      </c>
      <c r="J199" s="130">
        <f>J198+V198</f>
        <v>-94.05</v>
      </c>
      <c r="K199" s="319">
        <f>K198+W198</f>
        <v>-100.4</v>
      </c>
      <c r="L199" s="49"/>
      <c r="M199" s="130"/>
      <c r="N199" s="319"/>
      <c r="O199" s="49"/>
      <c r="P199" s="130"/>
      <c r="Q199" s="347"/>
      <c r="R199" s="130"/>
      <c r="S199" s="130"/>
      <c r="T199" s="319"/>
      <c r="U199" s="214"/>
      <c r="V199" s="251"/>
      <c r="W199" s="358"/>
      <c r="X199" s="49"/>
      <c r="Y199" s="130"/>
      <c r="Z199" s="131"/>
      <c r="AA199" s="53"/>
    </row>
    <row r="200" spans="1:27" s="48" customFormat="1">
      <c r="A200" s="71"/>
      <c r="B200" s="26"/>
      <c r="C200" s="47"/>
      <c r="D200" s="24"/>
      <c r="E200" s="154"/>
      <c r="F200" s="47"/>
      <c r="G200" s="24"/>
      <c r="H200" s="154"/>
      <c r="I200" s="47"/>
      <c r="J200" s="24"/>
      <c r="K200" s="154"/>
      <c r="L200" s="47"/>
      <c r="M200" s="24"/>
      <c r="N200" s="154"/>
      <c r="O200" s="47"/>
      <c r="P200" s="24"/>
      <c r="Q200" s="240"/>
      <c r="R200" s="24"/>
      <c r="S200" s="24"/>
      <c r="T200" s="154"/>
      <c r="U200" s="216"/>
      <c r="V200" s="252"/>
      <c r="W200" s="359"/>
      <c r="X200" s="44"/>
      <c r="Y200" s="237"/>
      <c r="Z200" s="167"/>
      <c r="AA200" s="57"/>
    </row>
    <row r="201" spans="1:27" s="48" customFormat="1">
      <c r="A201" s="36" t="s">
        <v>90</v>
      </c>
      <c r="B201" s="37" t="s">
        <v>2</v>
      </c>
      <c r="C201" s="49"/>
      <c r="D201" s="130"/>
      <c r="E201" s="319"/>
      <c r="F201" s="96">
        <f>(F202-U202)</f>
        <v>-125.94999999999999</v>
      </c>
      <c r="G201" s="243">
        <f>G202-V202</f>
        <v>-123.35</v>
      </c>
      <c r="H201" s="321">
        <f>H202-W202</f>
        <v>-130.4</v>
      </c>
      <c r="I201" s="49"/>
      <c r="J201" s="130"/>
      <c r="K201" s="319"/>
      <c r="L201" s="224">
        <f>IF(F201&lt;-156,0,IF(F201&lt;-31,157+CEILING(F201,-1),126))</f>
        <v>31</v>
      </c>
      <c r="M201" s="271">
        <f>IF(G201&lt;-156,0,IF(G201&lt;-31,157+CEILING(G201,-1),126))</f>
        <v>33</v>
      </c>
      <c r="N201" s="344">
        <f>IF(H201&lt;-156,0,IF(H201&lt;-31,157+CEILING(H201,-1),126))</f>
        <v>26</v>
      </c>
      <c r="O201" s="49"/>
      <c r="P201" s="130"/>
      <c r="Q201" s="347"/>
      <c r="R201" s="130"/>
      <c r="S201" s="130"/>
      <c r="T201" s="319"/>
      <c r="U201" s="214"/>
      <c r="V201" s="251"/>
      <c r="W201" s="358"/>
      <c r="X201" s="130"/>
      <c r="Y201" s="130"/>
      <c r="Z201" s="131"/>
      <c r="AA201" s="134" t="s">
        <v>135</v>
      </c>
    </row>
    <row r="202" spans="1:27" s="48" customFormat="1" ht="13">
      <c r="A202" s="39" t="s">
        <v>89</v>
      </c>
      <c r="B202" s="37" t="s">
        <v>2</v>
      </c>
      <c r="C202" s="49"/>
      <c r="D202" s="130"/>
      <c r="E202" s="319"/>
      <c r="F202" s="49">
        <f>F157</f>
        <v>-97.3</v>
      </c>
      <c r="G202" s="130">
        <f>G157</f>
        <v>-94.7</v>
      </c>
      <c r="H202" s="319">
        <f>H157</f>
        <v>-101.4</v>
      </c>
      <c r="I202" s="49"/>
      <c r="J202" s="130"/>
      <c r="K202" s="319"/>
      <c r="L202" s="189"/>
      <c r="M202" s="249"/>
      <c r="N202" s="345"/>
      <c r="O202" s="49"/>
      <c r="P202" s="130"/>
      <c r="Q202" s="347"/>
      <c r="R202" s="130"/>
      <c r="S202" s="130"/>
      <c r="T202" s="319"/>
      <c r="U202" s="189">
        <f>U94</f>
        <v>28.65</v>
      </c>
      <c r="V202" s="249">
        <f>V94</f>
        <v>28.65</v>
      </c>
      <c r="W202" s="345">
        <f>W94</f>
        <v>29</v>
      </c>
      <c r="X202" s="130"/>
      <c r="Y202" s="130"/>
      <c r="Z202" s="131"/>
      <c r="AA202" s="134"/>
    </row>
    <row r="203" spans="1:27" s="48" customFormat="1">
      <c r="A203" s="36" t="s">
        <v>91</v>
      </c>
      <c r="B203" s="37" t="s">
        <v>2</v>
      </c>
      <c r="C203" s="49"/>
      <c r="D203" s="130"/>
      <c r="E203" s="319"/>
      <c r="F203" s="96">
        <f>F202+U202</f>
        <v>-68.650000000000006</v>
      </c>
      <c r="G203" s="243">
        <f>G202+V202</f>
        <v>-66.050000000000011</v>
      </c>
      <c r="H203" s="321">
        <f>H202+W202</f>
        <v>-72.400000000000006</v>
      </c>
      <c r="I203" s="49"/>
      <c r="J203" s="130"/>
      <c r="K203" s="319"/>
      <c r="L203" s="224">
        <f t="shared" ref="L203:N204" si="40">IF(F203&lt;-156,0,IF(F203&lt;-31,157+CEILING(F203,-1),126))</f>
        <v>88</v>
      </c>
      <c r="M203" s="271">
        <f t="shared" si="40"/>
        <v>90</v>
      </c>
      <c r="N203" s="344">
        <f t="shared" si="40"/>
        <v>84</v>
      </c>
      <c r="O203" s="49"/>
      <c r="P203" s="130"/>
      <c r="Q203" s="347"/>
      <c r="R203" s="130"/>
      <c r="S203" s="130"/>
      <c r="T203" s="319"/>
      <c r="U203" s="214"/>
      <c r="V203" s="251"/>
      <c r="W203" s="358"/>
      <c r="X203" s="130"/>
      <c r="Y203" s="130"/>
      <c r="Z203" s="131"/>
      <c r="AA203" s="134" t="s">
        <v>135</v>
      </c>
    </row>
    <row r="204" spans="1:27" s="48" customFormat="1">
      <c r="A204" s="36" t="s">
        <v>234</v>
      </c>
      <c r="B204" s="37" t="s">
        <v>2</v>
      </c>
      <c r="C204" s="49"/>
      <c r="D204" s="130"/>
      <c r="E204" s="319"/>
      <c r="F204" s="96">
        <f>(F205-U205)</f>
        <v>-125.94999999999999</v>
      </c>
      <c r="G204" s="243">
        <f>G205-V205</f>
        <v>-123.35</v>
      </c>
      <c r="H204" s="321">
        <f>H205-W205</f>
        <v>-130.4</v>
      </c>
      <c r="I204" s="49"/>
      <c r="J204" s="130"/>
      <c r="K204" s="319"/>
      <c r="L204" s="224">
        <f t="shared" si="40"/>
        <v>31</v>
      </c>
      <c r="M204" s="271">
        <f t="shared" si="40"/>
        <v>33</v>
      </c>
      <c r="N204" s="344">
        <f t="shared" si="40"/>
        <v>26</v>
      </c>
      <c r="O204" s="49"/>
      <c r="P204" s="130"/>
      <c r="Q204" s="347"/>
      <c r="R204" s="130"/>
      <c r="S204" s="130"/>
      <c r="T204" s="319"/>
      <c r="U204" s="214"/>
      <c r="V204" s="251"/>
      <c r="W204" s="358"/>
      <c r="X204" s="130"/>
      <c r="Y204" s="130"/>
      <c r="Z204" s="131"/>
      <c r="AA204" s="134" t="s">
        <v>135</v>
      </c>
    </row>
    <row r="205" spans="1:27" s="48" customFormat="1" ht="13">
      <c r="A205" s="39" t="s">
        <v>235</v>
      </c>
      <c r="B205" s="37" t="s">
        <v>2</v>
      </c>
      <c r="C205" s="49"/>
      <c r="D205" s="130"/>
      <c r="E205" s="319"/>
      <c r="F205" s="49">
        <f>F158</f>
        <v>-97.3</v>
      </c>
      <c r="G205" s="130">
        <f>G158</f>
        <v>-94.7</v>
      </c>
      <c r="H205" s="319">
        <f>H158</f>
        <v>-101.4</v>
      </c>
      <c r="I205" s="49"/>
      <c r="J205" s="130"/>
      <c r="K205" s="319"/>
      <c r="L205" s="189"/>
      <c r="M205" s="249"/>
      <c r="N205" s="345"/>
      <c r="O205" s="49"/>
      <c r="P205" s="130"/>
      <c r="Q205" s="347"/>
      <c r="R205" s="130"/>
      <c r="S205" s="130"/>
      <c r="T205" s="319"/>
      <c r="U205" s="189">
        <f>U96</f>
        <v>28.65</v>
      </c>
      <c r="V205" s="249">
        <f>V96</f>
        <v>28.65</v>
      </c>
      <c r="W205" s="345">
        <f>W96</f>
        <v>29</v>
      </c>
      <c r="X205" s="130"/>
      <c r="Y205" s="130"/>
      <c r="Z205" s="131"/>
      <c r="AA205" s="134"/>
    </row>
    <row r="206" spans="1:27" s="48" customFormat="1">
      <c r="A206" s="36" t="s">
        <v>236</v>
      </c>
      <c r="B206" s="37" t="s">
        <v>2</v>
      </c>
      <c r="C206" s="49"/>
      <c r="D206" s="130"/>
      <c r="E206" s="319"/>
      <c r="F206" s="96">
        <f>F205+U205</f>
        <v>-68.650000000000006</v>
      </c>
      <c r="G206" s="243">
        <f>G205+V205</f>
        <v>-66.050000000000011</v>
      </c>
      <c r="H206" s="321">
        <f>H205+W205</f>
        <v>-72.400000000000006</v>
      </c>
      <c r="I206" s="49"/>
      <c r="J206" s="130"/>
      <c r="K206" s="319"/>
      <c r="L206" s="224">
        <f>IF(F206&lt;-156,0,IF(F206&lt;-31,157+CEILING(F206,-1),126))</f>
        <v>88</v>
      </c>
      <c r="M206" s="271">
        <f>IF(G206&lt;-156,0,IF(G206&lt;-31,157+CEILING(G206,-1),126))</f>
        <v>90</v>
      </c>
      <c r="N206" s="344">
        <f>IF(H206&lt;-156,0,IF(H206&lt;-31,157+CEILING(H206,-1),126))</f>
        <v>84</v>
      </c>
      <c r="O206" s="49"/>
      <c r="P206" s="130"/>
      <c r="Q206" s="347"/>
      <c r="R206" s="130"/>
      <c r="S206" s="130"/>
      <c r="T206" s="319"/>
      <c r="U206" s="214"/>
      <c r="V206" s="251"/>
      <c r="W206" s="358"/>
      <c r="X206" s="130"/>
      <c r="Y206" s="130"/>
      <c r="Z206" s="131"/>
      <c r="AA206" s="134" t="s">
        <v>135</v>
      </c>
    </row>
    <row r="207" spans="1:27" s="48" customFormat="1">
      <c r="A207" s="71"/>
      <c r="B207" s="26"/>
      <c r="C207" s="47"/>
      <c r="D207" s="24"/>
      <c r="E207" s="154"/>
      <c r="F207" s="47"/>
      <c r="G207" s="24"/>
      <c r="H207" s="154"/>
      <c r="I207" s="47"/>
      <c r="J207" s="24"/>
      <c r="K207" s="154"/>
      <c r="L207" s="47"/>
      <c r="M207" s="24"/>
      <c r="N207" s="154"/>
      <c r="O207" s="47"/>
      <c r="P207" s="24"/>
      <c r="Q207" s="240"/>
      <c r="R207" s="24"/>
      <c r="S207" s="24"/>
      <c r="T207" s="154"/>
      <c r="U207" s="216"/>
      <c r="V207" s="252"/>
      <c r="W207" s="359"/>
      <c r="X207" s="24"/>
      <c r="Y207" s="24"/>
      <c r="Z207" s="132"/>
      <c r="AA207" s="134"/>
    </row>
    <row r="208" spans="1:27" s="48" customFormat="1">
      <c r="A208" s="36" t="s">
        <v>92</v>
      </c>
      <c r="B208" s="37" t="s">
        <v>2</v>
      </c>
      <c r="C208" s="49"/>
      <c r="D208" s="130"/>
      <c r="E208" s="319"/>
      <c r="F208" s="49"/>
      <c r="G208" s="130"/>
      <c r="H208" s="319"/>
      <c r="I208" s="96">
        <f>I209-U209</f>
        <v>-125.94999999999999</v>
      </c>
      <c r="J208" s="243">
        <f>J209-V209</f>
        <v>-123.35</v>
      </c>
      <c r="K208" s="321">
        <f>K209-W209</f>
        <v>-130.4</v>
      </c>
      <c r="L208" s="224">
        <f>IF(I208&lt;-156,0,IF(I208&lt;-31,157+CEILING(I208,-1),126))</f>
        <v>31</v>
      </c>
      <c r="M208" s="271">
        <f>IF(J208&lt;-156,0,IF(J208&lt;-31,157+CEILING(J208,-1),126))</f>
        <v>33</v>
      </c>
      <c r="N208" s="344">
        <f>IF(K208&lt;-156,0,IF(K208&lt;-31,157+CEILING(K208,-1),126))</f>
        <v>26</v>
      </c>
      <c r="O208" s="49"/>
      <c r="P208" s="130"/>
      <c r="Q208" s="347"/>
      <c r="R208" s="130"/>
      <c r="S208" s="130"/>
      <c r="T208" s="319"/>
      <c r="U208" s="214"/>
      <c r="V208" s="251"/>
      <c r="W208" s="358"/>
      <c r="X208" s="130"/>
      <c r="Y208" s="130"/>
      <c r="Z208" s="131"/>
      <c r="AA208" s="134" t="s">
        <v>135</v>
      </c>
    </row>
    <row r="209" spans="1:27" s="48" customFormat="1" ht="13">
      <c r="A209" s="39" t="s">
        <v>93</v>
      </c>
      <c r="B209" s="37" t="s">
        <v>2</v>
      </c>
      <c r="C209" s="49"/>
      <c r="D209" s="130"/>
      <c r="E209" s="319"/>
      <c r="F209" s="49"/>
      <c r="G209" s="130"/>
      <c r="H209" s="319"/>
      <c r="I209" s="96">
        <f>I157</f>
        <v>-97.3</v>
      </c>
      <c r="J209" s="243">
        <f>J157</f>
        <v>-94.7</v>
      </c>
      <c r="K209" s="321">
        <f>K157</f>
        <v>-101.4</v>
      </c>
      <c r="L209" s="189"/>
      <c r="M209" s="249"/>
      <c r="N209" s="345"/>
      <c r="O209" s="49"/>
      <c r="P209" s="130"/>
      <c r="Q209" s="347"/>
      <c r="R209" s="130"/>
      <c r="S209" s="130"/>
      <c r="T209" s="319"/>
      <c r="U209" s="189">
        <f>U100</f>
        <v>28.65</v>
      </c>
      <c r="V209" s="249">
        <f>V100</f>
        <v>28.65</v>
      </c>
      <c r="W209" s="345">
        <f>W100</f>
        <v>29</v>
      </c>
      <c r="X209" s="130"/>
      <c r="Y209" s="130"/>
      <c r="Z209" s="131"/>
      <c r="AA209" s="134"/>
    </row>
    <row r="210" spans="1:27" s="48" customFormat="1">
      <c r="A210" s="36" t="s">
        <v>94</v>
      </c>
      <c r="B210" s="37" t="s">
        <v>2</v>
      </c>
      <c r="C210" s="49"/>
      <c r="D210" s="130"/>
      <c r="E210" s="319"/>
      <c r="F210" s="49"/>
      <c r="G210" s="130"/>
      <c r="H210" s="319"/>
      <c r="I210" s="96">
        <f>I209+U209</f>
        <v>-68.650000000000006</v>
      </c>
      <c r="J210" s="243">
        <f>J209+V209</f>
        <v>-66.050000000000011</v>
      </c>
      <c r="K210" s="321">
        <f>K209+W209</f>
        <v>-72.400000000000006</v>
      </c>
      <c r="L210" s="224">
        <f t="shared" ref="L210:N211" si="41">IF(I210&lt;-156,0,IF(I210&lt;-31,157+CEILING(I210,-1),126))</f>
        <v>88</v>
      </c>
      <c r="M210" s="271">
        <f t="shared" si="41"/>
        <v>90</v>
      </c>
      <c r="N210" s="344">
        <f t="shared" si="41"/>
        <v>84</v>
      </c>
      <c r="O210" s="49"/>
      <c r="P210" s="130"/>
      <c r="Q210" s="347"/>
      <c r="R210" s="130"/>
      <c r="S210" s="130"/>
      <c r="T210" s="319"/>
      <c r="U210" s="214"/>
      <c r="V210" s="251"/>
      <c r="W210" s="358"/>
      <c r="X210" s="130"/>
      <c r="Y210" s="130"/>
      <c r="Z210" s="131"/>
      <c r="AA210" s="134" t="s">
        <v>135</v>
      </c>
    </row>
    <row r="211" spans="1:27" s="48" customFormat="1">
      <c r="A211" s="36" t="s">
        <v>250</v>
      </c>
      <c r="B211" s="37" t="s">
        <v>2</v>
      </c>
      <c r="C211" s="49"/>
      <c r="D211" s="130"/>
      <c r="E211" s="319"/>
      <c r="F211" s="49"/>
      <c r="G211" s="130"/>
      <c r="H211" s="319"/>
      <c r="I211" s="96">
        <f>I212-U212</f>
        <v>-125.94999999999999</v>
      </c>
      <c r="J211" s="243">
        <f>J212-V212</f>
        <v>-123.35</v>
      </c>
      <c r="K211" s="321">
        <f>K212-W212</f>
        <v>-130.4</v>
      </c>
      <c r="L211" s="224">
        <f t="shared" si="41"/>
        <v>31</v>
      </c>
      <c r="M211" s="271">
        <f t="shared" si="41"/>
        <v>33</v>
      </c>
      <c r="N211" s="344">
        <f t="shared" si="41"/>
        <v>26</v>
      </c>
      <c r="O211" s="49"/>
      <c r="P211" s="130"/>
      <c r="Q211" s="347"/>
      <c r="R211" s="130"/>
      <c r="S211" s="130"/>
      <c r="T211" s="319"/>
      <c r="U211" s="214"/>
      <c r="V211" s="251"/>
      <c r="W211" s="358"/>
      <c r="X211" s="130"/>
      <c r="Y211" s="130"/>
      <c r="Z211" s="131"/>
      <c r="AA211" s="134" t="s">
        <v>135</v>
      </c>
    </row>
    <row r="212" spans="1:27" s="48" customFormat="1" ht="13">
      <c r="A212" s="39" t="s">
        <v>251</v>
      </c>
      <c r="B212" s="37" t="s">
        <v>2</v>
      </c>
      <c r="C212" s="49"/>
      <c r="D212" s="130"/>
      <c r="E212" s="319"/>
      <c r="F212" s="49"/>
      <c r="G212" s="130"/>
      <c r="H212" s="319"/>
      <c r="I212" s="96">
        <f>I158</f>
        <v>-97.3</v>
      </c>
      <c r="J212" s="243">
        <f>J158</f>
        <v>-94.7</v>
      </c>
      <c r="K212" s="321">
        <f>K158</f>
        <v>-101.4</v>
      </c>
      <c r="L212" s="189"/>
      <c r="M212" s="249"/>
      <c r="N212" s="345"/>
      <c r="O212" s="49"/>
      <c r="P212" s="130"/>
      <c r="Q212" s="347"/>
      <c r="R212" s="130"/>
      <c r="S212" s="130"/>
      <c r="T212" s="319"/>
      <c r="U212" s="189">
        <f>U102</f>
        <v>28.65</v>
      </c>
      <c r="V212" s="249">
        <f>V102</f>
        <v>28.65</v>
      </c>
      <c r="W212" s="345">
        <f>W102</f>
        <v>29</v>
      </c>
      <c r="X212" s="130"/>
      <c r="Y212" s="130"/>
      <c r="Z212" s="131"/>
      <c r="AA212" s="134"/>
    </row>
    <row r="213" spans="1:27" s="48" customFormat="1">
      <c r="A213" s="36" t="s">
        <v>252</v>
      </c>
      <c r="B213" s="37" t="s">
        <v>2</v>
      </c>
      <c r="C213" s="49"/>
      <c r="D213" s="130"/>
      <c r="E213" s="319"/>
      <c r="F213" s="49"/>
      <c r="G213" s="130"/>
      <c r="H213" s="319"/>
      <c r="I213" s="96">
        <f>I212+U212</f>
        <v>-68.650000000000006</v>
      </c>
      <c r="J213" s="243">
        <f>J212+V212</f>
        <v>-66.050000000000011</v>
      </c>
      <c r="K213" s="321">
        <f>K212+W212</f>
        <v>-72.400000000000006</v>
      </c>
      <c r="L213" s="224">
        <f>IF(I213&lt;-156,0,IF(I213&lt;-31,157+CEILING(I213,-1),126))</f>
        <v>88</v>
      </c>
      <c r="M213" s="271">
        <f>IF(J213&lt;-156,0,IF(J213&lt;-31,157+CEILING(J213,-1),126))</f>
        <v>90</v>
      </c>
      <c r="N213" s="344">
        <f>IF(K213&lt;-156,0,IF(K213&lt;-31,157+CEILING(K213,-1),126))</f>
        <v>84</v>
      </c>
      <c r="O213" s="49"/>
      <c r="P213" s="130"/>
      <c r="Q213" s="347"/>
      <c r="R213" s="130"/>
      <c r="S213" s="130"/>
      <c r="T213" s="319"/>
      <c r="U213" s="214"/>
      <c r="V213" s="251"/>
      <c r="W213" s="358"/>
      <c r="X213" s="130"/>
      <c r="Y213" s="130"/>
      <c r="Z213" s="131"/>
      <c r="AA213" s="134" t="s">
        <v>135</v>
      </c>
    </row>
    <row r="214" spans="1:27" s="48" customFormat="1">
      <c r="A214" s="71"/>
      <c r="B214" s="93"/>
      <c r="C214" s="47"/>
      <c r="D214" s="24"/>
      <c r="E214" s="154"/>
      <c r="F214" s="47"/>
      <c r="G214" s="24"/>
      <c r="H214" s="154"/>
      <c r="I214" s="47"/>
      <c r="J214" s="24"/>
      <c r="K214" s="154"/>
      <c r="L214" s="44"/>
      <c r="M214" s="237"/>
      <c r="N214" s="331"/>
      <c r="O214" s="47"/>
      <c r="P214" s="24"/>
      <c r="Q214" s="240"/>
      <c r="R214" s="24"/>
      <c r="S214" s="24"/>
      <c r="T214" s="154"/>
      <c r="U214" s="216"/>
      <c r="V214" s="252"/>
      <c r="W214" s="359"/>
      <c r="X214" s="24"/>
      <c r="Y214" s="24"/>
      <c r="Z214" s="132"/>
      <c r="AA214" s="57"/>
    </row>
    <row r="215" spans="1:27" s="48" customFormat="1">
      <c r="A215" s="36" t="s">
        <v>86</v>
      </c>
      <c r="B215" s="37" t="s">
        <v>2</v>
      </c>
      <c r="C215" s="49"/>
      <c r="D215" s="130"/>
      <c r="E215" s="319"/>
      <c r="F215" s="49"/>
      <c r="G215" s="130"/>
      <c r="H215" s="319"/>
      <c r="I215" s="96">
        <f>I216-U216</f>
        <v>-6</v>
      </c>
      <c r="J215" s="243">
        <f>J216-V216</f>
        <v>-6</v>
      </c>
      <c r="K215" s="321">
        <f>K216-W216</f>
        <v>-6</v>
      </c>
      <c r="L215" s="224">
        <f>IF(I215&lt;0,CEILING(I215,-1),CEILING(I215,1))</f>
        <v>-6</v>
      </c>
      <c r="M215" s="271">
        <f>IF(J215&lt;0,CEILING(J215,-1),CEILING(J215,1))</f>
        <v>-6</v>
      </c>
      <c r="N215" s="344">
        <f>IF(K215&lt;0,CEILING(K215,-1),CEILING(K215,1))</f>
        <v>-6</v>
      </c>
      <c r="O215" s="49"/>
      <c r="P215" s="130"/>
      <c r="Q215" s="347"/>
      <c r="R215" s="130"/>
      <c r="S215" s="130"/>
      <c r="T215" s="319"/>
      <c r="U215" s="214"/>
      <c r="V215" s="251"/>
      <c r="W215" s="358"/>
      <c r="X215" s="130"/>
      <c r="Y215" s="130"/>
      <c r="Z215" s="131"/>
      <c r="AA215" s="134" t="s">
        <v>135</v>
      </c>
    </row>
    <row r="216" spans="1:27" s="48" customFormat="1" ht="13">
      <c r="A216" s="39" t="s">
        <v>87</v>
      </c>
      <c r="B216" s="37" t="s">
        <v>2</v>
      </c>
      <c r="C216" s="49"/>
      <c r="D216" s="130"/>
      <c r="E216" s="319"/>
      <c r="F216" s="49"/>
      <c r="G216" s="130"/>
      <c r="H216" s="319"/>
      <c r="I216" s="96">
        <f>I159</f>
        <v>0</v>
      </c>
      <c r="J216" s="243">
        <f>J159</f>
        <v>0</v>
      </c>
      <c r="K216" s="321">
        <f>K159</f>
        <v>0</v>
      </c>
      <c r="L216" s="189"/>
      <c r="M216" s="249"/>
      <c r="N216" s="345"/>
      <c r="O216" s="49"/>
      <c r="P216" s="130"/>
      <c r="Q216" s="347"/>
      <c r="R216" s="130"/>
      <c r="S216" s="130"/>
      <c r="T216" s="319"/>
      <c r="U216" s="189">
        <f>U106</f>
        <v>6</v>
      </c>
      <c r="V216" s="249">
        <f>V106</f>
        <v>6</v>
      </c>
      <c r="W216" s="345">
        <f>W106</f>
        <v>6</v>
      </c>
      <c r="X216" s="130"/>
      <c r="Y216" s="130"/>
      <c r="Z216" s="131"/>
      <c r="AA216" s="134"/>
    </row>
    <row r="217" spans="1:27" s="48" customFormat="1">
      <c r="A217" s="36" t="s">
        <v>88</v>
      </c>
      <c r="B217" s="37" t="s">
        <v>2</v>
      </c>
      <c r="C217" s="49"/>
      <c r="D217" s="130"/>
      <c r="E217" s="319"/>
      <c r="F217" s="49"/>
      <c r="G217" s="130"/>
      <c r="H217" s="319"/>
      <c r="I217" s="96">
        <f>I216+U216</f>
        <v>6</v>
      </c>
      <c r="J217" s="243">
        <f>J216+V216</f>
        <v>6</v>
      </c>
      <c r="K217" s="321">
        <f>K216+W216</f>
        <v>6</v>
      </c>
      <c r="L217" s="224">
        <f t="shared" ref="L217:N218" si="42">IF(I217&lt;0,CEILING(I217,-1),CEILING(I217,1))</f>
        <v>6</v>
      </c>
      <c r="M217" s="271">
        <f t="shared" si="42"/>
        <v>6</v>
      </c>
      <c r="N217" s="344">
        <f t="shared" si="42"/>
        <v>6</v>
      </c>
      <c r="O217" s="49"/>
      <c r="P217" s="130"/>
      <c r="Q217" s="347"/>
      <c r="R217" s="130"/>
      <c r="S217" s="130"/>
      <c r="T217" s="319"/>
      <c r="U217" s="214"/>
      <c r="V217" s="251"/>
      <c r="W217" s="358"/>
      <c r="X217" s="130"/>
      <c r="Y217" s="130"/>
      <c r="Z217" s="131"/>
      <c r="AA217" s="134" t="s">
        <v>135</v>
      </c>
    </row>
    <row r="218" spans="1:27" s="48" customFormat="1">
      <c r="A218" s="36" t="s">
        <v>255</v>
      </c>
      <c r="B218" s="37" t="s">
        <v>2</v>
      </c>
      <c r="C218" s="49"/>
      <c r="D218" s="130"/>
      <c r="E218" s="319"/>
      <c r="F218" s="49"/>
      <c r="G218" s="130"/>
      <c r="H218" s="319"/>
      <c r="I218" s="96">
        <f>I219-U219</f>
        <v>-6</v>
      </c>
      <c r="J218" s="243">
        <f>J219-V219</f>
        <v>-6</v>
      </c>
      <c r="K218" s="321">
        <f>K219-W219</f>
        <v>-6</v>
      </c>
      <c r="L218" s="224">
        <f t="shared" si="42"/>
        <v>-6</v>
      </c>
      <c r="M218" s="271">
        <f t="shared" si="42"/>
        <v>-6</v>
      </c>
      <c r="N218" s="344">
        <f t="shared" si="42"/>
        <v>-6</v>
      </c>
      <c r="O218" s="49"/>
      <c r="P218" s="130"/>
      <c r="Q218" s="347"/>
      <c r="R218" s="130"/>
      <c r="S218" s="130"/>
      <c r="T218" s="319"/>
      <c r="U218" s="214"/>
      <c r="V218" s="251"/>
      <c r="W218" s="358"/>
      <c r="X218" s="130"/>
      <c r="Y218" s="130"/>
      <c r="Z218" s="131"/>
      <c r="AA218" s="134" t="s">
        <v>135</v>
      </c>
    </row>
    <row r="219" spans="1:27" s="48" customFormat="1" ht="13">
      <c r="A219" s="39" t="s">
        <v>253</v>
      </c>
      <c r="B219" s="37" t="s">
        <v>2</v>
      </c>
      <c r="C219" s="49"/>
      <c r="D219" s="130"/>
      <c r="E219" s="319"/>
      <c r="F219" s="49"/>
      <c r="G219" s="130"/>
      <c r="H219" s="319"/>
      <c r="I219" s="96">
        <f>I160</f>
        <v>0</v>
      </c>
      <c r="J219" s="243">
        <f>J160</f>
        <v>0</v>
      </c>
      <c r="K219" s="321">
        <f>K160</f>
        <v>0</v>
      </c>
      <c r="L219" s="189"/>
      <c r="M219" s="249"/>
      <c r="N219" s="345"/>
      <c r="O219" s="49"/>
      <c r="P219" s="130"/>
      <c r="Q219" s="347"/>
      <c r="R219" s="130"/>
      <c r="S219" s="130"/>
      <c r="T219" s="319"/>
      <c r="U219" s="189">
        <f>U108</f>
        <v>6</v>
      </c>
      <c r="V219" s="249">
        <f>V108</f>
        <v>6</v>
      </c>
      <c r="W219" s="345">
        <f>W108</f>
        <v>6</v>
      </c>
      <c r="X219" s="130"/>
      <c r="Y219" s="130"/>
      <c r="Z219" s="131"/>
      <c r="AA219" s="134"/>
    </row>
    <row r="220" spans="1:27" s="48" customFormat="1">
      <c r="A220" s="36" t="s">
        <v>256</v>
      </c>
      <c r="B220" s="37" t="s">
        <v>2</v>
      </c>
      <c r="C220" s="49"/>
      <c r="D220" s="130"/>
      <c r="E220" s="319"/>
      <c r="F220" s="49"/>
      <c r="G220" s="130"/>
      <c r="H220" s="319"/>
      <c r="I220" s="96">
        <f>I219+U219</f>
        <v>6</v>
      </c>
      <c r="J220" s="243">
        <f>J219+V219</f>
        <v>6</v>
      </c>
      <c r="K220" s="321">
        <f>K219+W219</f>
        <v>6</v>
      </c>
      <c r="L220" s="224">
        <f>IF(I220&lt;0,CEILING(I220,-1),CEILING(I220,1))</f>
        <v>6</v>
      </c>
      <c r="M220" s="271">
        <f>IF(J220&lt;0,CEILING(J220,-1),CEILING(J220,1))</f>
        <v>6</v>
      </c>
      <c r="N220" s="344">
        <f>IF(K220&lt;0,CEILING(K220,-1),CEILING(K220,1))</f>
        <v>6</v>
      </c>
      <c r="O220" s="49"/>
      <c r="P220" s="130"/>
      <c r="Q220" s="347"/>
      <c r="R220" s="130"/>
      <c r="S220" s="130"/>
      <c r="T220" s="319"/>
      <c r="U220" s="214"/>
      <c r="V220" s="251"/>
      <c r="W220" s="358"/>
      <c r="X220" s="130"/>
      <c r="Y220" s="130"/>
      <c r="Z220" s="131"/>
      <c r="AA220" s="134" t="s">
        <v>135</v>
      </c>
    </row>
    <row r="221" spans="1:27" s="48" customFormat="1">
      <c r="A221" s="71"/>
      <c r="B221" s="26"/>
      <c r="C221" s="47"/>
      <c r="D221" s="24"/>
      <c r="E221" s="154"/>
      <c r="F221" s="47"/>
      <c r="G221" s="24"/>
      <c r="H221" s="154"/>
      <c r="I221" s="47"/>
      <c r="J221" s="24"/>
      <c r="K221" s="154"/>
      <c r="L221" s="148"/>
      <c r="M221" s="197"/>
      <c r="N221" s="322"/>
      <c r="O221" s="47"/>
      <c r="P221" s="24"/>
      <c r="Q221" s="240"/>
      <c r="R221" s="24"/>
      <c r="S221" s="24"/>
      <c r="T221" s="154"/>
      <c r="U221" s="216"/>
      <c r="V221" s="252"/>
      <c r="W221" s="359"/>
      <c r="X221" s="24"/>
      <c r="Y221" s="24"/>
      <c r="Z221" s="132"/>
      <c r="AA221" s="134"/>
    </row>
    <row r="222" spans="1:27" s="48" customFormat="1">
      <c r="A222" s="129" t="s">
        <v>136</v>
      </c>
      <c r="B222" s="37" t="s">
        <v>2</v>
      </c>
      <c r="C222" s="49"/>
      <c r="D222" s="130"/>
      <c r="E222" s="319"/>
      <c r="F222" s="96">
        <f>(F223-U223)</f>
        <v>-27.930899869919443</v>
      </c>
      <c r="G222" s="243">
        <f>(G223-V223)</f>
        <v>-25.330899869919449</v>
      </c>
      <c r="H222" s="321">
        <f>(H223-W223)</f>
        <v>-37.830899869919449</v>
      </c>
      <c r="I222" s="49"/>
      <c r="J222" s="130"/>
      <c r="K222" s="319"/>
      <c r="L222" s="224">
        <f>IF(F222&lt;0,CEILING(F222,-1),CEILING(F222,1))</f>
        <v>-28</v>
      </c>
      <c r="M222" s="271">
        <f>IF(G222&lt;0,CEILING(G222,-1),CEILING(G222,1))</f>
        <v>-26</v>
      </c>
      <c r="N222" s="344">
        <f>IF(H222&lt;0,CEILING(H222,-1),CEILING(H222,1))</f>
        <v>-38</v>
      </c>
      <c r="O222" s="49"/>
      <c r="P222" s="130"/>
      <c r="Q222" s="347"/>
      <c r="R222" s="130"/>
      <c r="S222" s="130"/>
      <c r="T222" s="319"/>
      <c r="U222" s="214"/>
      <c r="V222" s="251"/>
      <c r="W222" s="358"/>
      <c r="X222" s="130"/>
      <c r="Y222" s="130"/>
      <c r="Z222" s="131"/>
      <c r="AA222" s="134" t="s">
        <v>135</v>
      </c>
    </row>
    <row r="223" spans="1:27" s="48" customFormat="1" ht="13">
      <c r="A223" s="182" t="s">
        <v>137</v>
      </c>
      <c r="B223" s="37" t="s">
        <v>2</v>
      </c>
      <c r="C223" s="49"/>
      <c r="D223" s="130"/>
      <c r="E223" s="319"/>
      <c r="F223" s="49">
        <f>F161</f>
        <v>-19.930899869919443</v>
      </c>
      <c r="G223" s="130">
        <f>G161</f>
        <v>-17.330899869919449</v>
      </c>
      <c r="H223" s="319">
        <f>H161</f>
        <v>-29.830899869919449</v>
      </c>
      <c r="I223" s="49"/>
      <c r="J223" s="130"/>
      <c r="K223" s="319"/>
      <c r="L223" s="189"/>
      <c r="M223" s="249"/>
      <c r="N223" s="345"/>
      <c r="O223" s="49"/>
      <c r="P223" s="130"/>
      <c r="Q223" s="347"/>
      <c r="R223" s="130"/>
      <c r="S223" s="130"/>
      <c r="T223" s="319"/>
      <c r="U223" s="189">
        <f>U112</f>
        <v>8</v>
      </c>
      <c r="V223" s="249">
        <f>V112</f>
        <v>8</v>
      </c>
      <c r="W223" s="345">
        <f>W112</f>
        <v>8</v>
      </c>
      <c r="X223" s="130"/>
      <c r="Y223" s="130"/>
      <c r="Z223" s="131"/>
      <c r="AA223" s="134"/>
    </row>
    <row r="224" spans="1:27" s="48" customFormat="1">
      <c r="A224" s="129" t="s">
        <v>138</v>
      </c>
      <c r="B224" s="37" t="s">
        <v>2</v>
      </c>
      <c r="C224" s="49"/>
      <c r="D224" s="130"/>
      <c r="E224" s="319"/>
      <c r="F224" s="96">
        <f>F223+U223</f>
        <v>-11.930899869919443</v>
      </c>
      <c r="G224" s="243">
        <f>G223+V223</f>
        <v>-9.330899869919449</v>
      </c>
      <c r="H224" s="321">
        <f>H223+W223</f>
        <v>-21.830899869919449</v>
      </c>
      <c r="I224" s="49"/>
      <c r="J224" s="130"/>
      <c r="K224" s="319"/>
      <c r="L224" s="224">
        <f t="shared" ref="L224:N225" si="43">IF(F224&lt;0,CEILING(F224,-1),CEILING(F224,1))</f>
        <v>-12</v>
      </c>
      <c r="M224" s="271">
        <f t="shared" si="43"/>
        <v>-10</v>
      </c>
      <c r="N224" s="344">
        <f t="shared" si="43"/>
        <v>-22</v>
      </c>
      <c r="O224" s="49"/>
      <c r="P224" s="130"/>
      <c r="Q224" s="347"/>
      <c r="R224" s="130"/>
      <c r="S224" s="130"/>
      <c r="T224" s="319"/>
      <c r="U224" s="214"/>
      <c r="V224" s="251"/>
      <c r="W224" s="358"/>
      <c r="X224" s="130"/>
      <c r="Y224" s="130"/>
      <c r="Z224" s="131"/>
      <c r="AA224" s="134" t="s">
        <v>135</v>
      </c>
    </row>
    <row r="225" spans="1:27" s="48" customFormat="1">
      <c r="A225" s="129" t="s">
        <v>281</v>
      </c>
      <c r="B225" s="37" t="s">
        <v>2</v>
      </c>
      <c r="C225" s="49"/>
      <c r="D225" s="130"/>
      <c r="E225" s="319"/>
      <c r="F225" s="96">
        <f>(F226-U226)</f>
        <v>-27.930899869919443</v>
      </c>
      <c r="G225" s="243">
        <f>(G226-V226)</f>
        <v>-25.330899869919449</v>
      </c>
      <c r="H225" s="321">
        <f>(H226-W226)</f>
        <v>-37.830899869919449</v>
      </c>
      <c r="I225" s="49"/>
      <c r="J225" s="130"/>
      <c r="K225" s="319"/>
      <c r="L225" s="224">
        <f t="shared" si="43"/>
        <v>-28</v>
      </c>
      <c r="M225" s="271">
        <f t="shared" si="43"/>
        <v>-26</v>
      </c>
      <c r="N225" s="344">
        <f t="shared" si="43"/>
        <v>-38</v>
      </c>
      <c r="O225" s="49"/>
      <c r="P225" s="130"/>
      <c r="Q225" s="347"/>
      <c r="R225" s="130"/>
      <c r="S225" s="130"/>
      <c r="T225" s="319"/>
      <c r="U225" s="214"/>
      <c r="V225" s="251"/>
      <c r="W225" s="358"/>
      <c r="X225" s="130"/>
      <c r="Y225" s="130"/>
      <c r="Z225" s="131"/>
      <c r="AA225" s="134" t="s">
        <v>135</v>
      </c>
    </row>
    <row r="226" spans="1:27" s="48" customFormat="1" ht="13">
      <c r="A226" s="182" t="s">
        <v>282</v>
      </c>
      <c r="B226" s="37" t="s">
        <v>2</v>
      </c>
      <c r="C226" s="49"/>
      <c r="D226" s="130"/>
      <c r="E226" s="319"/>
      <c r="F226" s="49">
        <f>F162</f>
        <v>-19.930899869919443</v>
      </c>
      <c r="G226" s="130">
        <f>G162</f>
        <v>-17.330899869919449</v>
      </c>
      <c r="H226" s="319">
        <f>H162</f>
        <v>-29.830899869919449</v>
      </c>
      <c r="I226" s="49"/>
      <c r="J226" s="130"/>
      <c r="K226" s="319"/>
      <c r="L226" s="189"/>
      <c r="M226" s="249"/>
      <c r="N226" s="345"/>
      <c r="O226" s="49"/>
      <c r="P226" s="130"/>
      <c r="Q226" s="347"/>
      <c r="R226" s="130"/>
      <c r="S226" s="130"/>
      <c r="T226" s="319"/>
      <c r="U226" s="189">
        <f>U114</f>
        <v>8</v>
      </c>
      <c r="V226" s="249">
        <f>V114</f>
        <v>8</v>
      </c>
      <c r="W226" s="345">
        <f>W114</f>
        <v>8</v>
      </c>
      <c r="X226" s="130"/>
      <c r="Y226" s="130"/>
      <c r="Z226" s="131"/>
      <c r="AA226" s="134"/>
    </row>
    <row r="227" spans="1:27" s="48" customFormat="1">
      <c r="A227" s="129" t="s">
        <v>283</v>
      </c>
      <c r="B227" s="37" t="s">
        <v>2</v>
      </c>
      <c r="C227" s="49"/>
      <c r="D227" s="130"/>
      <c r="E227" s="319"/>
      <c r="F227" s="96">
        <f>F226+U226</f>
        <v>-11.930899869919443</v>
      </c>
      <c r="G227" s="243">
        <f>G226+V226</f>
        <v>-9.330899869919449</v>
      </c>
      <c r="H227" s="321">
        <f>H226+W226</f>
        <v>-21.830899869919449</v>
      </c>
      <c r="I227" s="49"/>
      <c r="J227" s="130"/>
      <c r="K227" s="319"/>
      <c r="L227" s="224">
        <f>IF(F227&lt;0,CEILING(F227,-1),CEILING(F227,1))</f>
        <v>-12</v>
      </c>
      <c r="M227" s="271">
        <f>IF(G227&lt;0,CEILING(G227,-1),CEILING(G227,1))</f>
        <v>-10</v>
      </c>
      <c r="N227" s="344">
        <f>IF(H227&lt;0,CEILING(H227,-1),CEILING(H227,1))</f>
        <v>-22</v>
      </c>
      <c r="O227" s="49"/>
      <c r="P227" s="130"/>
      <c r="Q227" s="347"/>
      <c r="R227" s="130"/>
      <c r="S227" s="130"/>
      <c r="T227" s="319"/>
      <c r="U227" s="214"/>
      <c r="V227" s="251"/>
      <c r="W227" s="358"/>
      <c r="X227" s="130"/>
      <c r="Y227" s="130"/>
      <c r="Z227" s="131"/>
      <c r="AA227" s="134" t="s">
        <v>135</v>
      </c>
    </row>
    <row r="228" spans="1:27" s="48" customFormat="1">
      <c r="A228" s="71"/>
      <c r="B228" s="26"/>
      <c r="C228" s="47"/>
      <c r="D228" s="24"/>
      <c r="E228" s="154"/>
      <c r="F228" s="47"/>
      <c r="G228" s="24"/>
      <c r="H228" s="154"/>
      <c r="I228" s="47"/>
      <c r="J228" s="24"/>
      <c r="K228" s="154"/>
      <c r="L228" s="148"/>
      <c r="M228" s="197"/>
      <c r="N228" s="322"/>
      <c r="O228" s="47"/>
      <c r="P228" s="24"/>
      <c r="Q228" s="240"/>
      <c r="R228" s="24"/>
      <c r="S228" s="24"/>
      <c r="T228" s="154"/>
      <c r="U228" s="216"/>
      <c r="V228" s="252"/>
      <c r="W228" s="359"/>
      <c r="X228" s="24"/>
      <c r="Y228" s="24"/>
      <c r="Z228" s="132"/>
      <c r="AA228" s="134"/>
    </row>
    <row r="229" spans="1:27" s="48" customFormat="1">
      <c r="A229" s="129" t="s">
        <v>145</v>
      </c>
      <c r="B229" s="37" t="s">
        <v>2</v>
      </c>
      <c r="C229" s="49"/>
      <c r="D229" s="130"/>
      <c r="E229" s="319"/>
      <c r="F229" s="49"/>
      <c r="G229" s="130"/>
      <c r="H229" s="319"/>
      <c r="I229" s="96">
        <f>I230-U230</f>
        <v>-23.330899869919449</v>
      </c>
      <c r="J229" s="243">
        <f>J230-V230</f>
        <v>-20.730899869919455</v>
      </c>
      <c r="K229" s="321">
        <f>K230-W230</f>
        <v>-32.830899869919449</v>
      </c>
      <c r="L229" s="224">
        <f>IF(I229&lt;0,CEILING(I229,-1),CEILING(I229,1))</f>
        <v>-24</v>
      </c>
      <c r="M229" s="271">
        <f>IF(J229&lt;0,CEILING(J229,-1),CEILING(J229,1))</f>
        <v>-21</v>
      </c>
      <c r="N229" s="344">
        <f>IF(K229&lt;0,CEILING(K229,-1),CEILING(K229,1))</f>
        <v>-33</v>
      </c>
      <c r="O229" s="49"/>
      <c r="P229" s="130"/>
      <c r="Q229" s="347"/>
      <c r="R229" s="130"/>
      <c r="S229" s="130"/>
      <c r="T229" s="319"/>
      <c r="U229" s="214"/>
      <c r="V229" s="251"/>
      <c r="W229" s="358"/>
      <c r="X229" s="130"/>
      <c r="Y229" s="130"/>
      <c r="Z229" s="131"/>
      <c r="AA229" s="134" t="s">
        <v>135</v>
      </c>
    </row>
    <row r="230" spans="1:27" s="48" customFormat="1" ht="13">
      <c r="A230" s="182" t="s">
        <v>146</v>
      </c>
      <c r="B230" s="37" t="s">
        <v>2</v>
      </c>
      <c r="C230" s="49"/>
      <c r="D230" s="130"/>
      <c r="E230" s="319"/>
      <c r="F230" s="49"/>
      <c r="G230" s="130"/>
      <c r="H230" s="319"/>
      <c r="I230" s="96">
        <f>I161</f>
        <v>-15.330899869919449</v>
      </c>
      <c r="J230" s="243">
        <f>J161</f>
        <v>-12.730899869919455</v>
      </c>
      <c r="K230" s="321">
        <f>K161</f>
        <v>-24.830899869919449</v>
      </c>
      <c r="L230" s="189"/>
      <c r="M230" s="249"/>
      <c r="N230" s="345"/>
      <c r="O230" s="49"/>
      <c r="P230" s="130"/>
      <c r="Q230" s="347"/>
      <c r="R230" s="130"/>
      <c r="S230" s="130"/>
      <c r="T230" s="319"/>
      <c r="U230" s="189">
        <f>U118</f>
        <v>8</v>
      </c>
      <c r="V230" s="249">
        <f>V118</f>
        <v>8</v>
      </c>
      <c r="W230" s="345">
        <f>W118</f>
        <v>8</v>
      </c>
      <c r="X230" s="130"/>
      <c r="Y230" s="130"/>
      <c r="Z230" s="131"/>
      <c r="AA230" s="134"/>
    </row>
    <row r="231" spans="1:27" s="48" customFormat="1">
      <c r="A231" s="129" t="s">
        <v>147</v>
      </c>
      <c r="B231" s="37" t="s">
        <v>2</v>
      </c>
      <c r="C231" s="49"/>
      <c r="D231" s="130"/>
      <c r="E231" s="319"/>
      <c r="F231" s="49"/>
      <c r="G231" s="130"/>
      <c r="H231" s="319"/>
      <c r="I231" s="96">
        <f>I230+U230</f>
        <v>-7.330899869919449</v>
      </c>
      <c r="J231" s="243">
        <f>J230+V230</f>
        <v>-4.7308998699194547</v>
      </c>
      <c r="K231" s="321">
        <f>K230+W230</f>
        <v>-16.830899869919449</v>
      </c>
      <c r="L231" s="224">
        <f t="shared" ref="L231:N232" si="44">IF(I231&lt;0,CEILING(I231,-1),CEILING(I231,1))</f>
        <v>-8</v>
      </c>
      <c r="M231" s="271">
        <f t="shared" si="44"/>
        <v>-5</v>
      </c>
      <c r="N231" s="344">
        <f t="shared" si="44"/>
        <v>-17</v>
      </c>
      <c r="O231" s="49"/>
      <c r="P231" s="130"/>
      <c r="Q231" s="347"/>
      <c r="R231" s="130"/>
      <c r="S231" s="130"/>
      <c r="T231" s="319"/>
      <c r="U231" s="214"/>
      <c r="V231" s="251"/>
      <c r="W231" s="358"/>
      <c r="X231" s="130"/>
      <c r="Y231" s="130"/>
      <c r="Z231" s="131"/>
      <c r="AA231" s="134" t="s">
        <v>135</v>
      </c>
    </row>
    <row r="232" spans="1:27" s="48" customFormat="1">
      <c r="A232" s="129" t="s">
        <v>284</v>
      </c>
      <c r="B232" s="37" t="s">
        <v>2</v>
      </c>
      <c r="C232" s="49"/>
      <c r="D232" s="130"/>
      <c r="E232" s="319"/>
      <c r="F232" s="49"/>
      <c r="G232" s="130"/>
      <c r="H232" s="319"/>
      <c r="I232" s="96">
        <f>I233-U233</f>
        <v>-23.330899869919449</v>
      </c>
      <c r="J232" s="243">
        <f>J233-V233</f>
        <v>-20.730899869919455</v>
      </c>
      <c r="K232" s="321">
        <f>K233-W233</f>
        <v>-32.830899869919449</v>
      </c>
      <c r="L232" s="224">
        <f t="shared" si="44"/>
        <v>-24</v>
      </c>
      <c r="M232" s="271">
        <f t="shared" si="44"/>
        <v>-21</v>
      </c>
      <c r="N232" s="344">
        <f t="shared" si="44"/>
        <v>-33</v>
      </c>
      <c r="O232" s="49"/>
      <c r="P232" s="130"/>
      <c r="Q232" s="347"/>
      <c r="R232" s="130"/>
      <c r="S232" s="130"/>
      <c r="T232" s="319"/>
      <c r="U232" s="214"/>
      <c r="V232" s="251"/>
      <c r="W232" s="358"/>
      <c r="X232" s="130"/>
      <c r="Y232" s="130"/>
      <c r="Z232" s="131"/>
      <c r="AA232" s="134" t="s">
        <v>135</v>
      </c>
    </row>
    <row r="233" spans="1:27" s="48" customFormat="1" ht="13">
      <c r="A233" s="182" t="s">
        <v>285</v>
      </c>
      <c r="B233" s="37" t="s">
        <v>2</v>
      </c>
      <c r="C233" s="49"/>
      <c r="D233" s="130"/>
      <c r="E233" s="319"/>
      <c r="F233" s="49"/>
      <c r="G233" s="130"/>
      <c r="H233" s="319"/>
      <c r="I233" s="96">
        <f>I162</f>
        <v>-15.330899869919449</v>
      </c>
      <c r="J233" s="243">
        <f>J162</f>
        <v>-12.730899869919455</v>
      </c>
      <c r="K233" s="321">
        <f>K162</f>
        <v>-24.830899869919449</v>
      </c>
      <c r="L233" s="189"/>
      <c r="M233" s="249"/>
      <c r="N233" s="345"/>
      <c r="O233" s="49"/>
      <c r="P233" s="130"/>
      <c r="Q233" s="347"/>
      <c r="R233" s="130"/>
      <c r="S233" s="130"/>
      <c r="T233" s="319"/>
      <c r="U233" s="189">
        <f>U120</f>
        <v>8</v>
      </c>
      <c r="V233" s="249">
        <f>V120</f>
        <v>8</v>
      </c>
      <c r="W233" s="345">
        <f>W120</f>
        <v>8</v>
      </c>
      <c r="X233" s="130"/>
      <c r="Y233" s="130"/>
      <c r="Z233" s="131"/>
      <c r="AA233" s="134"/>
    </row>
    <row r="234" spans="1:27" s="48" customFormat="1">
      <c r="A234" s="129" t="s">
        <v>286</v>
      </c>
      <c r="B234" s="37" t="s">
        <v>2</v>
      </c>
      <c r="C234" s="49"/>
      <c r="D234" s="130"/>
      <c r="E234" s="319"/>
      <c r="F234" s="49"/>
      <c r="G234" s="130"/>
      <c r="H234" s="319"/>
      <c r="I234" s="96">
        <f>I233+U233</f>
        <v>-7.330899869919449</v>
      </c>
      <c r="J234" s="243">
        <f>J233+V233</f>
        <v>-4.7308998699194547</v>
      </c>
      <c r="K234" s="321">
        <f>K233+W233</f>
        <v>-16.830899869919449</v>
      </c>
      <c r="L234" s="224">
        <f>IF(I234&lt;0,CEILING(I234,-1),CEILING(I234,1))</f>
        <v>-8</v>
      </c>
      <c r="M234" s="271">
        <f>IF(J234&lt;0,CEILING(J234,-1),CEILING(J234,1))</f>
        <v>-5</v>
      </c>
      <c r="N234" s="344">
        <f>IF(K234&lt;0,CEILING(K234,-1),CEILING(K234,1))</f>
        <v>-17</v>
      </c>
      <c r="O234" s="49"/>
      <c r="P234" s="130"/>
      <c r="Q234" s="347"/>
      <c r="R234" s="130"/>
      <c r="S234" s="130"/>
      <c r="T234" s="319"/>
      <c r="U234" s="214"/>
      <c r="V234" s="251"/>
      <c r="W234" s="358"/>
      <c r="X234" s="130"/>
      <c r="Y234" s="130"/>
      <c r="Z234" s="131"/>
      <c r="AA234" s="134" t="s">
        <v>135</v>
      </c>
    </row>
    <row r="235" spans="1:27" s="48" customFormat="1">
      <c r="A235" s="71"/>
      <c r="B235" s="26"/>
      <c r="C235" s="47"/>
      <c r="D235" s="24"/>
      <c r="E235" s="154"/>
      <c r="F235" s="47"/>
      <c r="G235" s="24"/>
      <c r="H235" s="154"/>
      <c r="I235" s="47"/>
      <c r="J235" s="24"/>
      <c r="K235" s="154"/>
      <c r="L235" s="148"/>
      <c r="M235" s="197"/>
      <c r="N235" s="322"/>
      <c r="O235" s="47"/>
      <c r="P235" s="24"/>
      <c r="Q235" s="240"/>
      <c r="R235" s="24"/>
      <c r="S235" s="24"/>
      <c r="T235" s="154"/>
      <c r="U235" s="216"/>
      <c r="V235" s="252"/>
      <c r="W235" s="359"/>
      <c r="X235" s="24"/>
      <c r="Y235" s="24"/>
      <c r="Z235" s="132"/>
      <c r="AA235" s="134"/>
    </row>
    <row r="236" spans="1:27" s="48" customFormat="1">
      <c r="A236" s="36" t="s">
        <v>257</v>
      </c>
      <c r="B236" s="37" t="s">
        <v>2</v>
      </c>
      <c r="C236" s="49"/>
      <c r="D236" s="130"/>
      <c r="E236" s="319"/>
      <c r="F236" s="49"/>
      <c r="G236" s="130"/>
      <c r="H236" s="319"/>
      <c r="I236" s="95">
        <f>I237-U237</f>
        <v>-8</v>
      </c>
      <c r="J236" s="242">
        <f>J237-V237</f>
        <v>-8</v>
      </c>
      <c r="K236" s="320">
        <f>K237-W237</f>
        <v>-8</v>
      </c>
      <c r="L236" s="224">
        <f>IF(I236&lt;0,CEILING(I236,-1),CEILING(I236,1))</f>
        <v>-8</v>
      </c>
      <c r="M236" s="271">
        <f>IF(J236&lt;0,CEILING(J236,-1),CEILING(J236,1))</f>
        <v>-8</v>
      </c>
      <c r="N236" s="344">
        <f>IF(K236&lt;0,CEILING(K236,-1),CEILING(K236,1))</f>
        <v>-8</v>
      </c>
      <c r="O236" s="130"/>
      <c r="P236" s="130"/>
      <c r="Q236" s="347"/>
      <c r="R236" s="130"/>
      <c r="S236" s="130"/>
      <c r="T236" s="319"/>
      <c r="U236" s="214"/>
      <c r="V236" s="251"/>
      <c r="W236" s="215"/>
      <c r="X236" s="130"/>
      <c r="Y236" s="130"/>
      <c r="Z236" s="131"/>
      <c r="AA236" s="134" t="s">
        <v>135</v>
      </c>
    </row>
    <row r="237" spans="1:27" s="48" customFormat="1" ht="13">
      <c r="A237" s="39" t="s">
        <v>258</v>
      </c>
      <c r="B237" s="37" t="s">
        <v>2</v>
      </c>
      <c r="C237" s="49"/>
      <c r="D237" s="130"/>
      <c r="E237" s="319"/>
      <c r="F237" s="49"/>
      <c r="G237" s="130"/>
      <c r="H237" s="319"/>
      <c r="I237" s="96">
        <v>0</v>
      </c>
      <c r="J237" s="243">
        <v>0</v>
      </c>
      <c r="K237" s="321">
        <v>0</v>
      </c>
      <c r="L237" s="189"/>
      <c r="M237" s="249"/>
      <c r="N237" s="345"/>
      <c r="O237" s="130"/>
      <c r="P237" s="130"/>
      <c r="Q237" s="347"/>
      <c r="R237" s="130"/>
      <c r="S237" s="130"/>
      <c r="T237" s="319"/>
      <c r="U237" s="189">
        <f>U124</f>
        <v>8</v>
      </c>
      <c r="V237" s="249">
        <f>V124</f>
        <v>8</v>
      </c>
      <c r="W237" s="190">
        <f>W124</f>
        <v>8</v>
      </c>
      <c r="X237" s="130"/>
      <c r="Y237" s="130"/>
      <c r="Z237" s="131"/>
      <c r="AA237" s="134"/>
    </row>
    <row r="238" spans="1:27" s="48" customFormat="1">
      <c r="A238" s="36" t="s">
        <v>259</v>
      </c>
      <c r="B238" s="37" t="s">
        <v>2</v>
      </c>
      <c r="C238" s="49"/>
      <c r="D238" s="130"/>
      <c r="E238" s="319"/>
      <c r="F238" s="49"/>
      <c r="G238" s="130"/>
      <c r="H238" s="319"/>
      <c r="I238" s="91">
        <f>I237+U237</f>
        <v>8</v>
      </c>
      <c r="J238" s="238">
        <f>J237+V237</f>
        <v>8</v>
      </c>
      <c r="K238" s="318">
        <f>K237+W237</f>
        <v>8</v>
      </c>
      <c r="L238" s="224">
        <f t="shared" ref="L238:N239" si="45">IF(I238&lt;0,CEILING(I238,-1),CEILING(I238,1))</f>
        <v>8</v>
      </c>
      <c r="M238" s="271">
        <f t="shared" si="45"/>
        <v>8</v>
      </c>
      <c r="N238" s="344">
        <f t="shared" si="45"/>
        <v>8</v>
      </c>
      <c r="O238" s="130"/>
      <c r="P238" s="130"/>
      <c r="Q238" s="347"/>
      <c r="R238" s="130"/>
      <c r="S238" s="130"/>
      <c r="T238" s="319"/>
      <c r="U238" s="214"/>
      <c r="V238" s="251"/>
      <c r="W238" s="215"/>
      <c r="X238" s="130"/>
      <c r="Y238" s="130"/>
      <c r="Z238" s="131"/>
      <c r="AA238" s="134" t="s">
        <v>135</v>
      </c>
    </row>
    <row r="239" spans="1:27" s="48" customFormat="1">
      <c r="A239" s="36" t="s">
        <v>257</v>
      </c>
      <c r="B239" s="37" t="s">
        <v>2</v>
      </c>
      <c r="C239" s="49"/>
      <c r="D239" s="130"/>
      <c r="E239" s="319"/>
      <c r="F239" s="49"/>
      <c r="G239" s="130"/>
      <c r="H239" s="319"/>
      <c r="I239" s="95">
        <f>I240-U240</f>
        <v>-8</v>
      </c>
      <c r="J239" s="242">
        <f>J240-V240</f>
        <v>-8</v>
      </c>
      <c r="K239" s="320">
        <f>K240-W240</f>
        <v>0</v>
      </c>
      <c r="L239" s="224">
        <f t="shared" si="45"/>
        <v>-8</v>
      </c>
      <c r="M239" s="271">
        <f t="shared" si="45"/>
        <v>-8</v>
      </c>
      <c r="N239" s="344">
        <f t="shared" si="45"/>
        <v>0</v>
      </c>
      <c r="O239" s="130"/>
      <c r="P239" s="130"/>
      <c r="Q239" s="347"/>
      <c r="R239" s="130"/>
      <c r="S239" s="130"/>
      <c r="T239" s="319"/>
      <c r="U239" s="214"/>
      <c r="V239" s="251"/>
      <c r="W239" s="215"/>
      <c r="X239" s="130"/>
      <c r="Y239" s="130"/>
      <c r="Z239" s="131"/>
      <c r="AA239" s="134" t="s">
        <v>135</v>
      </c>
    </row>
    <row r="240" spans="1:27" s="48" customFormat="1" ht="13">
      <c r="A240" s="39" t="s">
        <v>258</v>
      </c>
      <c r="B240" s="37" t="s">
        <v>2</v>
      </c>
      <c r="C240" s="49"/>
      <c r="D240" s="130"/>
      <c r="E240" s="319"/>
      <c r="F240" s="49"/>
      <c r="G240" s="130"/>
      <c r="H240" s="319"/>
      <c r="I240" s="96">
        <v>0</v>
      </c>
      <c r="J240" s="243">
        <v>0</v>
      </c>
      <c r="K240" s="321">
        <v>0</v>
      </c>
      <c r="L240" s="189"/>
      <c r="M240" s="249"/>
      <c r="N240" s="345"/>
      <c r="O240" s="130"/>
      <c r="P240" s="130"/>
      <c r="Q240" s="347"/>
      <c r="R240" s="130"/>
      <c r="S240" s="130"/>
      <c r="T240" s="319"/>
      <c r="U240" s="189">
        <f>U126</f>
        <v>8</v>
      </c>
      <c r="V240" s="249">
        <f>V126</f>
        <v>8</v>
      </c>
      <c r="W240" s="190">
        <f>W136</f>
        <v>0</v>
      </c>
      <c r="X240" s="130"/>
      <c r="Y240" s="130"/>
      <c r="Z240" s="131"/>
      <c r="AA240" s="134"/>
    </row>
    <row r="241" spans="1:27" s="48" customFormat="1">
      <c r="A241" s="36" t="s">
        <v>259</v>
      </c>
      <c r="B241" s="37" t="s">
        <v>2</v>
      </c>
      <c r="C241" s="49"/>
      <c r="D241" s="130"/>
      <c r="E241" s="319"/>
      <c r="F241" s="49"/>
      <c r="G241" s="130"/>
      <c r="H241" s="319"/>
      <c r="I241" s="91">
        <f>I240+U240</f>
        <v>8</v>
      </c>
      <c r="J241" s="238">
        <f>J240+V240</f>
        <v>8</v>
      </c>
      <c r="K241" s="318">
        <f>K240+W240</f>
        <v>0</v>
      </c>
      <c r="L241" s="224">
        <f>IF(I241&lt;0,CEILING(I241,-1),CEILING(I241,1))</f>
        <v>8</v>
      </c>
      <c r="M241" s="271">
        <f>IF(J241&lt;0,CEILING(J241,-1),CEILING(J241,1))</f>
        <v>8</v>
      </c>
      <c r="N241" s="344">
        <f>IF(K241&lt;0,CEILING(K241,-1),CEILING(K241,1))</f>
        <v>0</v>
      </c>
      <c r="O241" s="130"/>
      <c r="P241" s="130"/>
      <c r="Q241" s="347"/>
      <c r="R241" s="130"/>
      <c r="S241" s="130"/>
      <c r="T241" s="319"/>
      <c r="U241" s="214"/>
      <c r="V241" s="251"/>
      <c r="W241" s="215"/>
      <c r="X241" s="130"/>
      <c r="Y241" s="130"/>
      <c r="Z241" s="131"/>
      <c r="AA241" s="134" t="s">
        <v>135</v>
      </c>
    </row>
    <row r="242" spans="1:27" s="48" customFormat="1">
      <c r="A242" s="71"/>
      <c r="B242" s="93"/>
      <c r="C242" s="47"/>
      <c r="D242" s="24"/>
      <c r="E242" s="154"/>
      <c r="F242" s="47"/>
      <c r="G242" s="24"/>
      <c r="H242" s="154"/>
      <c r="I242" s="47"/>
      <c r="J242" s="24"/>
      <c r="K242" s="154"/>
      <c r="L242" s="44"/>
      <c r="M242" s="237"/>
      <c r="N242" s="331"/>
      <c r="O242" s="24"/>
      <c r="P242" s="24"/>
      <c r="Q242" s="240"/>
      <c r="R242" s="24"/>
      <c r="S242" s="24"/>
      <c r="T242" s="154"/>
      <c r="U242" s="216"/>
      <c r="V242" s="252"/>
      <c r="W242" s="217"/>
      <c r="X242" s="24"/>
      <c r="Y242" s="24"/>
      <c r="Z242" s="132"/>
      <c r="AA242" s="57"/>
    </row>
    <row r="243" spans="1:27" s="48" customFormat="1">
      <c r="A243" s="36" t="s">
        <v>188</v>
      </c>
      <c r="B243" s="37" t="s">
        <v>2</v>
      </c>
      <c r="C243" s="49"/>
      <c r="D243" s="130"/>
      <c r="E243" s="319"/>
      <c r="F243" s="49"/>
      <c r="G243" s="130"/>
      <c r="H243" s="319"/>
      <c r="I243" s="95">
        <f>I244-U244</f>
        <v>-8</v>
      </c>
      <c r="J243" s="242">
        <f>J244-V244</f>
        <v>-8</v>
      </c>
      <c r="K243" s="320">
        <f>K244-W244</f>
        <v>-8</v>
      </c>
      <c r="L243" s="224">
        <f>IF(I243&lt;0,CEILING(I243,-1),CEILING(I243,1))</f>
        <v>-8</v>
      </c>
      <c r="M243" s="271">
        <f>IF(J243&lt;0,CEILING(J243,-1),CEILING(J243,1))</f>
        <v>-8</v>
      </c>
      <c r="N243" s="344">
        <f>IF(K243&lt;0,CEILING(K243,-1),CEILING(K243,1))</f>
        <v>-8</v>
      </c>
      <c r="O243" s="130"/>
      <c r="P243" s="130"/>
      <c r="Q243" s="347"/>
      <c r="R243" s="130"/>
      <c r="S243" s="130"/>
      <c r="T243" s="319"/>
      <c r="U243" s="214"/>
      <c r="V243" s="251"/>
      <c r="W243" s="215"/>
      <c r="X243" s="130"/>
      <c r="Y243" s="130"/>
      <c r="Z243" s="131"/>
      <c r="AA243" s="134" t="s">
        <v>135</v>
      </c>
    </row>
    <row r="244" spans="1:27" s="48" customFormat="1" ht="13">
      <c r="A244" s="39" t="s">
        <v>189</v>
      </c>
      <c r="B244" s="37" t="s">
        <v>2</v>
      </c>
      <c r="C244" s="49"/>
      <c r="D244" s="130"/>
      <c r="E244" s="319"/>
      <c r="F244" s="49"/>
      <c r="G244" s="130"/>
      <c r="H244" s="319"/>
      <c r="I244" s="96">
        <v>0</v>
      </c>
      <c r="J244" s="243">
        <v>0</v>
      </c>
      <c r="K244" s="321">
        <v>0</v>
      </c>
      <c r="L244" s="189"/>
      <c r="M244" s="249"/>
      <c r="N244" s="345"/>
      <c r="O244" s="130"/>
      <c r="P244" s="130"/>
      <c r="Q244" s="347"/>
      <c r="R244" s="130"/>
      <c r="S244" s="130"/>
      <c r="T244" s="319"/>
      <c r="U244" s="189">
        <f>U130</f>
        <v>8</v>
      </c>
      <c r="V244" s="249">
        <f>V130</f>
        <v>8</v>
      </c>
      <c r="W244" s="190">
        <f>W130</f>
        <v>8</v>
      </c>
      <c r="X244" s="130"/>
      <c r="Y244" s="130"/>
      <c r="Z244" s="131"/>
      <c r="AA244" s="134"/>
    </row>
    <row r="245" spans="1:27" s="48" customFormat="1">
      <c r="A245" s="36" t="s">
        <v>190</v>
      </c>
      <c r="B245" s="37" t="s">
        <v>2</v>
      </c>
      <c r="C245" s="49"/>
      <c r="D245" s="130"/>
      <c r="E245" s="319"/>
      <c r="F245" s="49"/>
      <c r="G245" s="130"/>
      <c r="H245" s="319"/>
      <c r="I245" s="91">
        <f>I244+U244</f>
        <v>8</v>
      </c>
      <c r="J245" s="238">
        <f>J244+V244</f>
        <v>8</v>
      </c>
      <c r="K245" s="318">
        <f>K244+W244</f>
        <v>8</v>
      </c>
      <c r="L245" s="224">
        <f t="shared" ref="L245:N246" si="46">IF(I245&lt;0,CEILING(I245,-1),CEILING(I245,1))</f>
        <v>8</v>
      </c>
      <c r="M245" s="271">
        <f t="shared" si="46"/>
        <v>8</v>
      </c>
      <c r="N245" s="344">
        <f t="shared" si="46"/>
        <v>8</v>
      </c>
      <c r="O245" s="130"/>
      <c r="P245" s="130"/>
      <c r="Q245" s="347"/>
      <c r="R245" s="130"/>
      <c r="S245" s="130"/>
      <c r="T245" s="319"/>
      <c r="U245" s="214"/>
      <c r="V245" s="251"/>
      <c r="W245" s="215"/>
      <c r="X245" s="130"/>
      <c r="Y245" s="130"/>
      <c r="Z245" s="131"/>
      <c r="AA245" s="134" t="s">
        <v>135</v>
      </c>
    </row>
    <row r="246" spans="1:27" s="48" customFormat="1">
      <c r="A246" s="36" t="s">
        <v>260</v>
      </c>
      <c r="B246" s="37" t="s">
        <v>2</v>
      </c>
      <c r="C246" s="49"/>
      <c r="D246" s="130"/>
      <c r="E246" s="319"/>
      <c r="F246" s="49"/>
      <c r="G246" s="130"/>
      <c r="H246" s="319"/>
      <c r="I246" s="95">
        <f>I247-U247</f>
        <v>-8</v>
      </c>
      <c r="J246" s="242">
        <f>J247-V247</f>
        <v>-8</v>
      </c>
      <c r="K246" s="320">
        <f>K247-W247</f>
        <v>0</v>
      </c>
      <c r="L246" s="224">
        <f t="shared" si="46"/>
        <v>-8</v>
      </c>
      <c r="M246" s="271">
        <f t="shared" si="46"/>
        <v>-8</v>
      </c>
      <c r="N246" s="344">
        <f t="shared" si="46"/>
        <v>0</v>
      </c>
      <c r="O246" s="130"/>
      <c r="P246" s="130"/>
      <c r="Q246" s="347"/>
      <c r="R246" s="130"/>
      <c r="S246" s="130"/>
      <c r="T246" s="319"/>
      <c r="U246" s="214"/>
      <c r="V246" s="251"/>
      <c r="W246" s="215"/>
      <c r="X246" s="130"/>
      <c r="Y246" s="130"/>
      <c r="Z246" s="131"/>
      <c r="AA246" s="134"/>
    </row>
    <row r="247" spans="1:27" s="48" customFormat="1" ht="13">
      <c r="A247" s="39" t="s">
        <v>261</v>
      </c>
      <c r="B247" s="37" t="s">
        <v>2</v>
      </c>
      <c r="C247" s="49"/>
      <c r="D247" s="130"/>
      <c r="E247" s="319"/>
      <c r="F247" s="49"/>
      <c r="G247" s="130"/>
      <c r="H247" s="319"/>
      <c r="I247" s="96">
        <v>0</v>
      </c>
      <c r="J247" s="243">
        <v>0</v>
      </c>
      <c r="K247" s="321">
        <v>0</v>
      </c>
      <c r="L247" s="189"/>
      <c r="M247" s="249"/>
      <c r="N247" s="345"/>
      <c r="O247" s="130"/>
      <c r="P247" s="130"/>
      <c r="Q247" s="347"/>
      <c r="R247" s="130"/>
      <c r="S247" s="130"/>
      <c r="T247" s="319"/>
      <c r="U247" s="189">
        <f>U132</f>
        <v>8</v>
      </c>
      <c r="V247" s="249">
        <f>V132</f>
        <v>8</v>
      </c>
      <c r="W247" s="190">
        <f>W142</f>
        <v>0</v>
      </c>
      <c r="X247" s="130"/>
      <c r="Y247" s="130"/>
      <c r="Z247" s="131"/>
      <c r="AA247" s="134"/>
    </row>
    <row r="248" spans="1:27" s="48" customFormat="1">
      <c r="A248" s="36" t="s">
        <v>262</v>
      </c>
      <c r="B248" s="37" t="s">
        <v>2</v>
      </c>
      <c r="C248" s="49"/>
      <c r="D248" s="130"/>
      <c r="E248" s="319"/>
      <c r="F248" s="49"/>
      <c r="G248" s="130"/>
      <c r="H248" s="319"/>
      <c r="I248" s="91">
        <f>I247+U247</f>
        <v>8</v>
      </c>
      <c r="J248" s="238">
        <f>J247+V247</f>
        <v>8</v>
      </c>
      <c r="K248" s="318">
        <f>K247+W247</f>
        <v>0</v>
      </c>
      <c r="L248" s="224">
        <f>IF(I248&lt;0,CEILING(I248,-1),CEILING(I248,1))</f>
        <v>8</v>
      </c>
      <c r="M248" s="271">
        <f>IF(J248&lt;0,CEILING(J248,-1),CEILING(J248,1))</f>
        <v>8</v>
      </c>
      <c r="N248" s="344">
        <f>IF(K248&lt;0,CEILING(K248,-1),CEILING(K248,1))</f>
        <v>0</v>
      </c>
      <c r="O248" s="130"/>
      <c r="P248" s="130"/>
      <c r="Q248" s="347"/>
      <c r="R248" s="130"/>
      <c r="S248" s="130"/>
      <c r="T248" s="319"/>
      <c r="U248" s="214"/>
      <c r="V248" s="251"/>
      <c r="W248" s="215"/>
      <c r="X248" s="130"/>
      <c r="Y248" s="130"/>
      <c r="Z248" s="131"/>
      <c r="AA248" s="134"/>
    </row>
    <row r="249" spans="1:27">
      <c r="A249" s="44"/>
      <c r="B249" s="26"/>
      <c r="C249" s="44"/>
      <c r="D249" s="237"/>
      <c r="E249" s="331"/>
      <c r="F249" s="44"/>
      <c r="G249" s="24"/>
      <c r="H249" s="154"/>
      <c r="I249" s="47"/>
      <c r="J249" s="24"/>
      <c r="K249" s="154"/>
      <c r="L249" s="47"/>
      <c r="M249" s="24"/>
      <c r="N249" s="154"/>
      <c r="O249" s="47"/>
      <c r="P249" s="24"/>
      <c r="Q249" s="240"/>
      <c r="R249" s="24"/>
      <c r="S249" s="24"/>
      <c r="T249" s="154"/>
      <c r="U249" s="19"/>
      <c r="V249" s="8"/>
      <c r="W249" s="299"/>
      <c r="X249" s="19"/>
      <c r="Y249" s="8"/>
      <c r="Z249" s="59"/>
      <c r="AA249" s="53"/>
    </row>
    <row r="250" spans="1:27" ht="13.5" thickBot="1">
      <c r="A250" s="51" t="s">
        <v>11</v>
      </c>
      <c r="B250" s="52"/>
      <c r="C250" s="112"/>
      <c r="D250" s="239"/>
      <c r="E250" s="332"/>
      <c r="F250" s="112"/>
      <c r="G250" s="86"/>
      <c r="H250" s="305"/>
      <c r="I250" s="61"/>
      <c r="J250" s="86"/>
      <c r="K250" s="305"/>
      <c r="L250" s="61"/>
      <c r="M250" s="86"/>
      <c r="N250" s="305"/>
      <c r="O250" s="61"/>
      <c r="P250" s="86"/>
      <c r="Q250" s="335"/>
      <c r="R250" s="86"/>
      <c r="S250" s="86"/>
      <c r="T250" s="305"/>
      <c r="U250" s="168"/>
      <c r="V250" s="253"/>
      <c r="W250" s="360"/>
      <c r="X250" s="168"/>
      <c r="Y250" s="253"/>
      <c r="Z250" s="169"/>
      <c r="AA250" s="62" t="s">
        <v>12</v>
      </c>
    </row>
  </sheetData>
  <mergeCells count="34">
    <mergeCell ref="X165:Z165"/>
    <mergeCell ref="C61:K61"/>
    <mergeCell ref="C62:E62"/>
    <mergeCell ref="F62:H62"/>
    <mergeCell ref="I62:K62"/>
    <mergeCell ref="L61:T61"/>
    <mergeCell ref="C141:K141"/>
    <mergeCell ref="C142:E142"/>
    <mergeCell ref="F142:H142"/>
    <mergeCell ref="C165:K165"/>
    <mergeCell ref="U61:W61"/>
    <mergeCell ref="I142:K142"/>
    <mergeCell ref="L165:T165"/>
    <mergeCell ref="U165:W165"/>
    <mergeCell ref="C166:E166"/>
    <mergeCell ref="F166:H166"/>
    <mergeCell ref="I166:K166"/>
    <mergeCell ref="C27:K27"/>
    <mergeCell ref="C28:E28"/>
    <mergeCell ref="F28:H28"/>
    <mergeCell ref="C48:E48"/>
    <mergeCell ref="F48:H48"/>
    <mergeCell ref="I48:K48"/>
    <mergeCell ref="I28:K28"/>
    <mergeCell ref="C47:K47"/>
    <mergeCell ref="L47:T47"/>
    <mergeCell ref="L2:T2"/>
    <mergeCell ref="C11:K11"/>
    <mergeCell ref="L27:T27"/>
    <mergeCell ref="C12:K12"/>
    <mergeCell ref="C2:K2"/>
    <mergeCell ref="C3:E3"/>
    <mergeCell ref="F3:H3"/>
    <mergeCell ref="I3:K3"/>
  </mergeCells>
  <phoneticPr fontId="30" type="noConversion"/>
  <conditionalFormatting sqref="AA250">
    <cfRule type="cellIs" dxfId="22" priority="29" stopIfTrue="1" operator="equal">
      <formula>"Yes"</formula>
    </cfRule>
    <cfRule type="cellIs" dxfId="21" priority="30" stopIfTrue="1" operator="notEqual">
      <formula>"Yes"</formula>
    </cfRule>
  </conditionalFormatting>
  <conditionalFormatting sqref="F169:G169 G176">
    <cfRule type="cellIs" dxfId="20" priority="28" stopIfTrue="1" operator="lessThan">
      <formula>X169</formula>
    </cfRule>
  </conditionalFormatting>
  <conditionalFormatting sqref="F176">
    <cfRule type="cellIs" dxfId="19" priority="27" stopIfTrue="1" operator="lessThan">
      <formula>X176</formula>
    </cfRule>
  </conditionalFormatting>
  <conditionalFormatting sqref="C185:D185">
    <cfRule type="cellIs" dxfId="18" priority="25" stopIfTrue="1" operator="greaterThan">
      <formula>X185</formula>
    </cfRule>
  </conditionalFormatting>
  <conditionalFormatting sqref="J187 J194">
    <cfRule type="cellIs" dxfId="17" priority="20" stopIfTrue="1" operator="lessThan">
      <formula>Y187</formula>
    </cfRule>
  </conditionalFormatting>
  <conditionalFormatting sqref="I187">
    <cfRule type="cellIs" dxfId="16" priority="18" stopIfTrue="1" operator="lessThan">
      <formula>X187</formula>
    </cfRule>
  </conditionalFormatting>
  <conditionalFormatting sqref="I194">
    <cfRule type="cellIs" dxfId="15" priority="17" stopIfTrue="1" operator="lessThan">
      <formula>X194</formula>
    </cfRule>
  </conditionalFormatting>
  <conditionalFormatting sqref="H169">
    <cfRule type="cellIs" dxfId="14" priority="16" stopIfTrue="1" operator="lessThan">
      <formula>Z169</formula>
    </cfRule>
  </conditionalFormatting>
  <conditionalFormatting sqref="H176">
    <cfRule type="cellIs" dxfId="13" priority="15" stopIfTrue="1" operator="lessThan">
      <formula>Z176</formula>
    </cfRule>
  </conditionalFormatting>
  <conditionalFormatting sqref="E185">
    <cfRule type="cellIs" dxfId="12" priority="13" stopIfTrue="1" operator="greaterThan">
      <formula>Z185</formula>
    </cfRule>
  </conditionalFormatting>
  <conditionalFormatting sqref="K187 K194">
    <cfRule type="cellIs" dxfId="11" priority="12" stopIfTrue="1" operator="lessThan">
      <formula>Z187</formula>
    </cfRule>
  </conditionalFormatting>
  <conditionalFormatting sqref="F172:G172">
    <cfRule type="cellIs" dxfId="10" priority="11" stopIfTrue="1" operator="lessThan">
      <formula>X172</formula>
    </cfRule>
  </conditionalFormatting>
  <conditionalFormatting sqref="H172">
    <cfRule type="cellIs" dxfId="9" priority="10" stopIfTrue="1" operator="lessThan">
      <formula>Z172</formula>
    </cfRule>
  </conditionalFormatting>
  <conditionalFormatting sqref="G179">
    <cfRule type="cellIs" dxfId="8" priority="9" stopIfTrue="1" operator="lessThan">
      <formula>Y179</formula>
    </cfRule>
  </conditionalFormatting>
  <conditionalFormatting sqref="F179">
    <cfRule type="cellIs" dxfId="7" priority="8" stopIfTrue="1" operator="lessThan">
      <formula>X179</formula>
    </cfRule>
  </conditionalFormatting>
  <conditionalFormatting sqref="H179">
    <cfRule type="cellIs" dxfId="6" priority="7" stopIfTrue="1" operator="lessThan">
      <formula>Z179</formula>
    </cfRule>
  </conditionalFormatting>
  <conditionalFormatting sqref="J190">
    <cfRule type="cellIs" dxfId="5" priority="6" stopIfTrue="1" operator="lessThan">
      <formula>Y190</formula>
    </cfRule>
  </conditionalFormatting>
  <conditionalFormatting sqref="I190">
    <cfRule type="cellIs" dxfId="4" priority="5" stopIfTrue="1" operator="lessThan">
      <formula>X190</formula>
    </cfRule>
  </conditionalFormatting>
  <conditionalFormatting sqref="K190">
    <cfRule type="cellIs" dxfId="3" priority="4" stopIfTrue="1" operator="lessThan">
      <formula>Z190</formula>
    </cfRule>
  </conditionalFormatting>
  <conditionalFormatting sqref="J197">
    <cfRule type="cellIs" dxfId="2" priority="3" stopIfTrue="1" operator="lessThan">
      <formula>Y197</formula>
    </cfRule>
  </conditionalFormatting>
  <conditionalFormatting sqref="I197">
    <cfRule type="cellIs" dxfId="1" priority="2" stopIfTrue="1" operator="lessThan">
      <formula>X197</formula>
    </cfRule>
  </conditionalFormatting>
  <conditionalFormatting sqref="K197">
    <cfRule type="cellIs" dxfId="0" priority="1" stopIfTrue="1" operator="lessThan">
      <formula>Z197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5.7.7.1-1 T1 PC3</vt:lpstr>
      <vt:lpstr>5.7.7.1-1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2024-07-26T06:55:08Z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